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20" windowWidth="27555" windowHeight="11730" activeTab="1"/>
  </bookViews>
  <sheets>
    <sheet name="Доход" sheetId="3" r:id="rId1"/>
    <sheet name="Расход" sheetId="2" r:id="rId2"/>
    <sheet name="Источ" sheetId="1" r:id="rId3"/>
  </sheets>
  <calcPr calcId="145621"/>
</workbook>
</file>

<file path=xl/calcChain.xml><?xml version="1.0" encoding="utf-8"?>
<calcChain xmlns="http://schemas.openxmlformats.org/spreadsheetml/2006/main">
  <c r="E16" i="3" l="1"/>
  <c r="E30" i="3"/>
  <c r="D30" i="3"/>
  <c r="C30" i="3"/>
  <c r="E28" i="3"/>
  <c r="D28" i="3"/>
  <c r="C28" i="3"/>
  <c r="C11" i="3"/>
  <c r="H170" i="2"/>
  <c r="H169" i="2" s="1"/>
  <c r="H168" i="2" s="1"/>
  <c r="H167" i="2" s="1"/>
  <c r="G170" i="2"/>
  <c r="F170" i="2"/>
  <c r="F169" i="2" s="1"/>
  <c r="F168" i="2" s="1"/>
  <c r="F167" i="2" s="1"/>
  <c r="G169" i="2"/>
  <c r="G168" i="2" s="1"/>
  <c r="G167" i="2" s="1"/>
  <c r="H165" i="2"/>
  <c r="H164" i="2" s="1"/>
  <c r="H163" i="2" s="1"/>
  <c r="H162" i="2" s="1"/>
  <c r="H161" i="2" s="1"/>
  <c r="G165" i="2"/>
  <c r="F165" i="2"/>
  <c r="F164" i="2" s="1"/>
  <c r="F163" i="2" s="1"/>
  <c r="F162" i="2" s="1"/>
  <c r="F161" i="2" s="1"/>
  <c r="G164" i="2"/>
  <c r="G163" i="2" s="1"/>
  <c r="G162" i="2" s="1"/>
  <c r="G161" i="2" s="1"/>
  <c r="H159" i="2"/>
  <c r="G159" i="2"/>
  <c r="G156" i="2" s="1"/>
  <c r="F159" i="2"/>
  <c r="F156" i="2" s="1"/>
  <c r="H157" i="2"/>
  <c r="H156" i="2" s="1"/>
  <c r="G157" i="2"/>
  <c r="F157" i="2"/>
  <c r="H154" i="2"/>
  <c r="H153" i="2" s="1"/>
  <c r="G154" i="2"/>
  <c r="F154" i="2"/>
  <c r="F153" i="2" s="1"/>
  <c r="G153" i="2"/>
  <c r="G152" i="2" s="1"/>
  <c r="H150" i="2"/>
  <c r="G150" i="2"/>
  <c r="G149" i="2" s="1"/>
  <c r="F150" i="2"/>
  <c r="H149" i="2"/>
  <c r="F149" i="2"/>
  <c r="H147" i="2"/>
  <c r="G147" i="2"/>
  <c r="G146" i="2" s="1"/>
  <c r="F147" i="2"/>
  <c r="H146" i="2"/>
  <c r="F146" i="2"/>
  <c r="H144" i="2"/>
  <c r="G144" i="2"/>
  <c r="G143" i="2" s="1"/>
  <c r="F144" i="2"/>
  <c r="H143" i="2"/>
  <c r="F143" i="2"/>
  <c r="H141" i="2"/>
  <c r="G141" i="2"/>
  <c r="G140" i="2" s="1"/>
  <c r="F141" i="2"/>
  <c r="H140" i="2"/>
  <c r="F140" i="2"/>
  <c r="H136" i="2"/>
  <c r="G136" i="2"/>
  <c r="G135" i="2" s="1"/>
  <c r="F136" i="2"/>
  <c r="H135" i="2"/>
  <c r="F135" i="2"/>
  <c r="H133" i="2"/>
  <c r="G133" i="2"/>
  <c r="G132" i="2" s="1"/>
  <c r="F133" i="2"/>
  <c r="H132" i="2"/>
  <c r="F132" i="2"/>
  <c r="H130" i="2"/>
  <c r="G130" i="2"/>
  <c r="G129" i="2" s="1"/>
  <c r="F130" i="2"/>
  <c r="H129" i="2"/>
  <c r="F129" i="2"/>
  <c r="H127" i="2"/>
  <c r="G127" i="2"/>
  <c r="G126" i="2" s="1"/>
  <c r="F127" i="2"/>
  <c r="H126" i="2"/>
  <c r="H125" i="2" s="1"/>
  <c r="H124" i="2" s="1"/>
  <c r="F126" i="2"/>
  <c r="F125" i="2" s="1"/>
  <c r="F124" i="2" s="1"/>
  <c r="H122" i="2"/>
  <c r="G122" i="2"/>
  <c r="G121" i="2" s="1"/>
  <c r="F122" i="2"/>
  <c r="H121" i="2"/>
  <c r="F121" i="2"/>
  <c r="H119" i="2"/>
  <c r="G119" i="2"/>
  <c r="G118" i="2" s="1"/>
  <c r="F119" i="2"/>
  <c r="H118" i="2"/>
  <c r="F118" i="2"/>
  <c r="H116" i="2"/>
  <c r="G116" i="2"/>
  <c r="G115" i="2" s="1"/>
  <c r="F116" i="2"/>
  <c r="H115" i="2"/>
  <c r="F115" i="2"/>
  <c r="H113" i="2"/>
  <c r="G113" i="2"/>
  <c r="G112" i="2" s="1"/>
  <c r="F113" i="2"/>
  <c r="H112" i="2"/>
  <c r="F112" i="2"/>
  <c r="H110" i="2"/>
  <c r="G110" i="2"/>
  <c r="G109" i="2" s="1"/>
  <c r="F110" i="2"/>
  <c r="H109" i="2"/>
  <c r="F109" i="2"/>
  <c r="H107" i="2"/>
  <c r="G107" i="2"/>
  <c r="G106" i="2" s="1"/>
  <c r="F107" i="2"/>
  <c r="H106" i="2"/>
  <c r="H105" i="2" s="1"/>
  <c r="H104" i="2" s="1"/>
  <c r="F106" i="2"/>
  <c r="F105" i="2" s="1"/>
  <c r="F104" i="2" s="1"/>
  <c r="F87" i="2" s="1"/>
  <c r="H102" i="2"/>
  <c r="G102" i="2"/>
  <c r="G101" i="2" s="1"/>
  <c r="G100" i="2" s="1"/>
  <c r="F102" i="2"/>
  <c r="H101" i="2"/>
  <c r="H100" i="2" s="1"/>
  <c r="F101" i="2"/>
  <c r="F100" i="2" s="1"/>
  <c r="H98" i="2"/>
  <c r="H97" i="2" s="1"/>
  <c r="G98" i="2"/>
  <c r="F98" i="2"/>
  <c r="F97" i="2" s="1"/>
  <c r="G97" i="2"/>
  <c r="H95" i="2"/>
  <c r="H94" i="2" s="1"/>
  <c r="G95" i="2"/>
  <c r="F95" i="2"/>
  <c r="F94" i="2" s="1"/>
  <c r="F93" i="2" s="1"/>
  <c r="G94" i="2"/>
  <c r="G93" i="2" s="1"/>
  <c r="H91" i="2"/>
  <c r="G91" i="2"/>
  <c r="G90" i="2" s="1"/>
  <c r="G89" i="2" s="1"/>
  <c r="F91" i="2"/>
  <c r="H90" i="2"/>
  <c r="H89" i="2" s="1"/>
  <c r="F90" i="2"/>
  <c r="F89" i="2" s="1"/>
  <c r="H88" i="2"/>
  <c r="G88" i="2"/>
  <c r="F88" i="2"/>
  <c r="H85" i="2"/>
  <c r="H84" i="2" s="1"/>
  <c r="G85" i="2"/>
  <c r="F85" i="2"/>
  <c r="F84" i="2" s="1"/>
  <c r="G84" i="2"/>
  <c r="G80" i="2" s="1"/>
  <c r="H82" i="2"/>
  <c r="H81" i="2" s="1"/>
  <c r="G82" i="2"/>
  <c r="F82" i="2"/>
  <c r="F81" i="2" s="1"/>
  <c r="G81" i="2"/>
  <c r="H78" i="2"/>
  <c r="G78" i="2"/>
  <c r="F78" i="2"/>
  <c r="H76" i="2"/>
  <c r="G76" i="2"/>
  <c r="F76" i="2"/>
  <c r="F75" i="2" s="1"/>
  <c r="H73" i="2"/>
  <c r="G73" i="2"/>
  <c r="F73" i="2"/>
  <c r="H71" i="2"/>
  <c r="G71" i="2"/>
  <c r="F71" i="2"/>
  <c r="F70" i="2"/>
  <c r="G69" i="2"/>
  <c r="G68" i="2" s="1"/>
  <c r="H66" i="2"/>
  <c r="G66" i="2"/>
  <c r="G65" i="2" s="1"/>
  <c r="G64" i="2" s="1"/>
  <c r="F66" i="2"/>
  <c r="H65" i="2"/>
  <c r="H64" i="2" s="1"/>
  <c r="F65" i="2"/>
  <c r="F64" i="2" s="1"/>
  <c r="H62" i="2"/>
  <c r="H61" i="2" s="1"/>
  <c r="H57" i="2" s="1"/>
  <c r="G62" i="2"/>
  <c r="F62" i="2"/>
  <c r="F61" i="2" s="1"/>
  <c r="F57" i="2" s="1"/>
  <c r="G61" i="2"/>
  <c r="G57" i="2" s="1"/>
  <c r="G56" i="2" s="1"/>
  <c r="H59" i="2"/>
  <c r="H58" i="2" s="1"/>
  <c r="G59" i="2"/>
  <c r="F59" i="2"/>
  <c r="F58" i="2" s="1"/>
  <c r="G58" i="2"/>
  <c r="H54" i="2"/>
  <c r="H53" i="2" s="1"/>
  <c r="H52" i="2" s="1"/>
  <c r="H51" i="2" s="1"/>
  <c r="H50" i="2" s="1"/>
  <c r="G54" i="2"/>
  <c r="F54" i="2"/>
  <c r="F53" i="2" s="1"/>
  <c r="F52" i="2" s="1"/>
  <c r="F51" i="2" s="1"/>
  <c r="F50" i="2" s="1"/>
  <c r="G53" i="2"/>
  <c r="G52" i="2" s="1"/>
  <c r="G51" i="2" s="1"/>
  <c r="G50" i="2" s="1"/>
  <c r="H48" i="2"/>
  <c r="G48" i="2"/>
  <c r="G45" i="2" s="1"/>
  <c r="G44" i="2" s="1"/>
  <c r="G43" i="2" s="1"/>
  <c r="F48" i="2"/>
  <c r="H46" i="2"/>
  <c r="H45" i="2" s="1"/>
  <c r="H44" i="2" s="1"/>
  <c r="H43" i="2" s="1"/>
  <c r="G46" i="2"/>
  <c r="F46" i="2"/>
  <c r="F45" i="2" s="1"/>
  <c r="F44" i="2" s="1"/>
  <c r="F43" i="2" s="1"/>
  <c r="H41" i="2"/>
  <c r="H40" i="2" s="1"/>
  <c r="H39" i="2" s="1"/>
  <c r="H38" i="2" s="1"/>
  <c r="G41" i="2"/>
  <c r="F41" i="2"/>
  <c r="F40" i="2" s="1"/>
  <c r="F39" i="2" s="1"/>
  <c r="F38" i="2" s="1"/>
  <c r="G40" i="2"/>
  <c r="G39" i="2" s="1"/>
  <c r="G38" i="2" s="1"/>
  <c r="H36" i="2"/>
  <c r="H35" i="2" s="1"/>
  <c r="G36" i="2"/>
  <c r="F36" i="2"/>
  <c r="F35" i="2" s="1"/>
  <c r="F34" i="2" s="1"/>
  <c r="F33" i="2" s="1"/>
  <c r="G35" i="2"/>
  <c r="G34" i="2" s="1"/>
  <c r="H34" i="2"/>
  <c r="H33" i="2" s="1"/>
  <c r="G33" i="2"/>
  <c r="H31" i="2"/>
  <c r="H30" i="2" s="1"/>
  <c r="G31" i="2"/>
  <c r="F31" i="2"/>
  <c r="F30" i="2" s="1"/>
  <c r="F29" i="2" s="1"/>
  <c r="F28" i="2" s="1"/>
  <c r="G30" i="2"/>
  <c r="G29" i="2" s="1"/>
  <c r="G28" i="2" s="1"/>
  <c r="H29" i="2"/>
  <c r="H28" i="2" s="1"/>
  <c r="H26" i="2"/>
  <c r="H25" i="2" s="1"/>
  <c r="G26" i="2"/>
  <c r="F26" i="2"/>
  <c r="F25" i="2" s="1"/>
  <c r="G25" i="2"/>
  <c r="H23" i="2"/>
  <c r="H20" i="2" s="1"/>
  <c r="G23" i="2"/>
  <c r="F23" i="2"/>
  <c r="F20" i="2" s="1"/>
  <c r="H21" i="2"/>
  <c r="G21" i="2"/>
  <c r="G20" i="2" s="1"/>
  <c r="F21" i="2"/>
  <c r="H18" i="2"/>
  <c r="G18" i="2"/>
  <c r="G17" i="2" s="1"/>
  <c r="G16" i="2" s="1"/>
  <c r="G15" i="2" s="1"/>
  <c r="F18" i="2"/>
  <c r="H17" i="2"/>
  <c r="F17" i="2"/>
  <c r="H13" i="2"/>
  <c r="G13" i="2"/>
  <c r="G12" i="2" s="1"/>
  <c r="G11" i="2" s="1"/>
  <c r="G10" i="2" s="1"/>
  <c r="F13" i="2"/>
  <c r="H12" i="2"/>
  <c r="H11" i="2" s="1"/>
  <c r="F12" i="2"/>
  <c r="F11" i="2" s="1"/>
  <c r="F10" i="2" s="1"/>
  <c r="H10" i="2"/>
  <c r="H8" i="2"/>
  <c r="G8" i="2"/>
  <c r="G7" i="2" s="1"/>
  <c r="G6" i="2" s="1"/>
  <c r="G5" i="2" s="1"/>
  <c r="G4" i="2" s="1"/>
  <c r="F8" i="2"/>
  <c r="H7" i="2"/>
  <c r="H6" i="2" s="1"/>
  <c r="F7" i="2"/>
  <c r="F6" i="2" s="1"/>
  <c r="F5" i="2" s="1"/>
  <c r="H5" i="2"/>
  <c r="F80" i="2" l="1"/>
  <c r="F69" i="2" s="1"/>
  <c r="F68" i="2" s="1"/>
  <c r="F56" i="2"/>
  <c r="H87" i="2"/>
  <c r="G139" i="2"/>
  <c r="G138" i="2" s="1"/>
  <c r="H152" i="2"/>
  <c r="H16" i="2"/>
  <c r="H15" i="2" s="1"/>
  <c r="H80" i="2"/>
  <c r="H69" i="2"/>
  <c r="H68" i="2" s="1"/>
  <c r="H93" i="2"/>
  <c r="F139" i="2"/>
  <c r="F138" i="2" s="1"/>
  <c r="F16" i="2"/>
  <c r="F15" i="2" s="1"/>
  <c r="F4" i="2" s="1"/>
  <c r="F172" i="2" s="1"/>
  <c r="G125" i="2"/>
  <c r="G124" i="2" s="1"/>
  <c r="H4" i="2"/>
  <c r="H56" i="2"/>
  <c r="G105" i="2"/>
  <c r="H139" i="2"/>
  <c r="H138" i="2" s="1"/>
  <c r="F152" i="2"/>
  <c r="D18" i="1"/>
  <c r="G104" i="2" l="1"/>
  <c r="G87" i="2" s="1"/>
  <c r="G172" i="2" s="1"/>
  <c r="H172" i="2"/>
  <c r="E33" i="3"/>
  <c r="D33" i="3"/>
  <c r="C33" i="3"/>
  <c r="E25" i="3"/>
  <c r="D25" i="3"/>
  <c r="C25" i="3"/>
  <c r="E22" i="3"/>
  <c r="D22" i="3"/>
  <c r="C22" i="3"/>
  <c r="E20" i="3"/>
  <c r="D20" i="3"/>
  <c r="C20" i="3"/>
  <c r="D16" i="3"/>
  <c r="C16" i="3"/>
  <c r="E11" i="3"/>
  <c r="E10" i="3" s="1"/>
  <c r="D11" i="3"/>
  <c r="D10" i="3" s="1"/>
  <c r="C10" i="3"/>
  <c r="C19" i="3" l="1"/>
  <c r="C32" i="3" s="1"/>
  <c r="C41" i="3" s="1"/>
  <c r="D19" i="3"/>
  <c r="D32" i="3" s="1"/>
  <c r="D41" i="3" s="1"/>
  <c r="E19" i="3"/>
  <c r="E32" i="3" s="1"/>
  <c r="E41" i="3" s="1"/>
</calcChain>
</file>

<file path=xl/sharedStrings.xml><?xml version="1.0" encoding="utf-8"?>
<sst xmlns="http://schemas.openxmlformats.org/spreadsheetml/2006/main" count="529" uniqueCount="230">
  <si>
    <t>Прогноз основных характеристик бюджета</t>
  </si>
  <si>
    <t xml:space="preserve"> Плотниковского сельсовета Новосибирского района</t>
  </si>
  <si>
    <t>Код</t>
  </si>
  <si>
    <t xml:space="preserve">Наименование </t>
  </si>
  <si>
    <t>182 1 03 00000 00 0000 000</t>
  </si>
  <si>
    <t xml:space="preserve">Налоги на товары (работы, услуги), реализуемые на территории РФ                      </t>
  </si>
  <si>
    <t>182 1 03 02000 01 0000 110</t>
  </si>
  <si>
    <t xml:space="preserve">Акцизы по подакцизным товарам (продукции), производимым на территории Российской Федерации              </t>
  </si>
  <si>
    <t>182 1 03 02231 01 0000 110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</si>
  <si>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</si>
  <si>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</si>
  <si>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</si>
  <si>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</si>
  <si>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</si>
  <si>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</si>
  <si>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</si>
  <si>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182 1 01 00000 00 0000 000</t>
  </si>
  <si>
    <t>Налоги на прибыль, доходы</t>
  </si>
  <si>
    <t>182 1 01 02010 01 0000 110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</si>
  <si>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</t>
  </si>
  <si>
    <t>182 1 01 02020 01 0000 110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</si>
  <si>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</t>
  </si>
  <si>
    <t>182 1 06 00000 00 0000 000</t>
  </si>
  <si>
    <t>Налоги на имущество</t>
  </si>
  <si>
    <t>182 1 06 01000 00 0000 110</t>
  </si>
  <si>
    <t xml:space="preserve">Налог на имущество физических лиц 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</si>
  <si>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</si>
  <si>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</si>
  <si>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182 1 06 06000 00 0000 110</t>
  </si>
  <si>
    <t>Земельный налог</t>
  </si>
  <si>
    <t xml:space="preserve">182 1 06 06033 10 0000 110 </t>
  </si>
  <si>
    <t xml:space="preserve">Земельный налог с организаций, обладающих земельным участком, расположенным в границах сельских поселений       </t>
  </si>
  <si>
    <t xml:space="preserve">182 1 06 06043 10 0000 110 </t>
  </si>
  <si>
    <t>Земельный налог с физических лиц, обладающих земельным участком, расположенным в границах сельских поселений</t>
  </si>
  <si>
    <t>555 1 11 00000 00 0000 000</t>
  </si>
  <si>
    <t>Доходы от использования имущества, находящегося в государственной и муниципальной собственности</t>
  </si>
  <si>
    <t>555 1 11 05075 10 0000 120</t>
  </si>
  <si>
    <t>Доходы от сдачи в аренду  имущества, составляющего казну сельских поселений (за исключением земельных участков)</t>
  </si>
  <si>
    <t xml:space="preserve">555 1 11 09045 10 0000 120 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</si>
  <si>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      </t>
  </si>
  <si>
    <t>555 1 16 00000 00 0000 000</t>
  </si>
  <si>
    <t xml:space="preserve">Штрафы, санкции, возмещение ущерба     </t>
  </si>
  <si>
    <t>555 1 16 01000 01 0000 140</t>
  </si>
  <si>
    <t xml:space="preserve">Административные штрафы, установленные Кодексом Российской Федерации об административных правонарушениях    </t>
  </si>
  <si>
    <t>000 1 00 00000 00 0000 000</t>
  </si>
  <si>
    <t>Итого доходов</t>
  </si>
  <si>
    <t xml:space="preserve">Безвозмездные поступления от других бюджетов бюджетной системы РФ </t>
  </si>
  <si>
    <t>в том числе:</t>
  </si>
  <si>
    <t>555 2 02 16001 10 0000 150</t>
  </si>
  <si>
    <t xml:space="preserve">Дотации бюджетам сельских поселений на выравнивание бюджетной обеспеченности        </t>
  </si>
  <si>
    <t>555 2 02 29999 10 0000 150</t>
  </si>
  <si>
    <t>Прочие субсидии бюджетам сельских поселений</t>
  </si>
  <si>
    <t>555 2 02 40014 10 0000 150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</si>
  <si>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                                      </t>
  </si>
  <si>
    <t>555 2 02 49999 10 0000 150</t>
  </si>
  <si>
    <t xml:space="preserve">Прочие межбюджетные трансферты, передаваемые бюджетам сельских поселений  </t>
  </si>
  <si>
    <t>555 2 02 35118 10 0000 150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</si>
  <si>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</si>
  <si>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555 2 02 30024 10 0000 150</t>
  </si>
  <si>
    <t>Субвенции бюджетам сельских поселений на выполнение передаваемых полномочий субъектов Российской Федерации</t>
  </si>
  <si>
    <t>Всего доходов</t>
  </si>
  <si>
    <t>безвозмездных поступлений из федерального и областного бюджета,</t>
  </si>
  <si>
    <t>в разрезе главных администраторов доходов бюджета Плотниковского сельсовета Новосибирского района Новосибирской области</t>
  </si>
  <si>
    <t>Наименование доходного источника</t>
  </si>
  <si>
    <t>код главного</t>
  </si>
  <si>
    <t>администратора</t>
  </si>
  <si>
    <t>доходов</t>
  </si>
  <si>
    <t xml:space="preserve">наименование главного     </t>
  </si>
  <si>
    <t xml:space="preserve">администратора доходов     </t>
  </si>
  <si>
    <t>районного бюджета</t>
  </si>
  <si>
    <t>Федеральная налоговая служба</t>
  </si>
  <si>
    <t>Администрация  Плотниковского сельсовета Новосибирского района Новосибирской области</t>
  </si>
  <si>
    <t>Распределение безвозмездных поступлений из федерального</t>
  </si>
  <si>
    <t xml:space="preserve">доходов    </t>
  </si>
  <si>
    <t xml:space="preserve">районного бюджета       </t>
  </si>
  <si>
    <t>Администрация Плотниковского сельсовета Новосибирского района Новосибирской области</t>
  </si>
  <si>
    <t>Наименование</t>
  </si>
  <si>
    <t>РЗ</t>
  </si>
  <si>
    <t>ПР</t>
  </si>
  <si>
    <t>КЦСР</t>
  </si>
  <si>
    <t>КВР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</si>
  <si>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</si>
  <si>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 Плотниковского сельсовета</t>
  </si>
  <si>
    <t>Непрограммные направления бюджета Плотниковского сельсовета</t>
  </si>
  <si>
    <t>99.0.00.00000</t>
  </si>
  <si>
    <t>Высшее должностное лицо Плотниковского сельсовета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</si>
  <si>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</si>
  <si>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</si>
  <si>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</si>
  <si>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Председатель Совета депутатов Плотниковского сельсовета </t>
  </si>
  <si>
    <t>99.0.00.04110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</si>
  <si>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местной администрации Плотниковского сельсовета</t>
  </si>
  <si>
    <t>Расходы на выплаты по оплате труда работников администрации Плотниковского сельсовета</t>
  </si>
  <si>
    <t>Расходы на обеспечение функций органа местного самоуправления Плотниковского сельсовета в области функционирования администрации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</si>
  <si>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</si>
  <si>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</si>
  <si>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</si>
  <si>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</si>
  <si>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осуществление полномочий по решению вопросов в сфере административных правонарушений Плотниковского сельсовета за счет средств областного бюджета</t>
  </si>
  <si>
    <t>99.0.00.70190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</si>
  <si>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</si>
  <si>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передачу полномочий Контрольно-счетной палате Новосибирского района</t>
  </si>
  <si>
    <t>Межбюджетные трансферты</t>
  </si>
  <si>
    <t>Иные межбюджетные трансферты</t>
  </si>
  <si>
    <t>Резервные фонды</t>
  </si>
  <si>
    <t>Расходы резервного фонда администрации Плотниковского сельсовета Новосибирского района Новосибирской области</t>
  </si>
  <si>
    <t>99.0.00.00719</t>
  </si>
  <si>
    <t xml:space="preserve">Иные бюджетные ассигнования </t>
  </si>
  <si>
    <t>Резервные средства</t>
  </si>
  <si>
    <t>Другие общегосударственные вопросы</t>
  </si>
  <si>
    <t>Расходы на обеспечение функций органа местного самоуправления Плотниковского сельсовета в области других общегосударственных вопросов</t>
  </si>
  <si>
    <t>99.0.00.00999</t>
  </si>
  <si>
    <t>Национальная оборона</t>
  </si>
  <si>
    <t>Мобилизационная и вневойсковая подготовка</t>
  </si>
  <si>
    <t xml:space="preserve">Расходы на осуществление первичного воинского учета на территории Плотниковского сельсовета, где отсутствуют военные комиссариаты, за счет субвенций, выделяемых с федерального бюджета    </t>
  </si>
  <si>
    <t>99.0.00.51180</t>
  </si>
  <si>
    <t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</si>
  <si>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</si>
  <si>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21.0.00.00000</t>
  </si>
  <si>
    <t>Расходы на реализацию мероприятий муниципальной программы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</si>
  <si>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</si>
  <si>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Расходы на обеспечение функций органа местного самоуправления Плотниковского сельсовета в области защиты населения и территории от чрезвычайных ситуаций природного и техногенного характера, гражданской обороны</t>
  </si>
  <si>
    <t>99.0.00.01119</t>
  </si>
  <si>
    <t>Национальная экономика</t>
  </si>
  <si>
    <t>Дорожное хозяйство (дорожные фонды)</t>
  </si>
  <si>
    <t>Расходы на реализацию мероприятий в рамках муниципальной программы Новосибирского района Новосибирской области "Развитие автомобильных дорог местного значения на территории Новосибирского района Новосибирской области"</t>
  </si>
  <si>
    <t>16.0.00.07950</t>
  </si>
  <si>
    <t>Капитальные вложения в объекты государственной (муниципальной) собственности</t>
  </si>
  <si>
    <t xml:space="preserve">Бюджетные инвестиции         </t>
  </si>
  <si>
    <t>16.0.00.0S950</t>
  </si>
  <si>
    <t xml:space="preserve">Расходы на реализацию мероприятий по обеспечению сбалансированности местных бюджетов </t>
  </si>
  <si>
    <t>99.0.00.00010</t>
  </si>
  <si>
    <t xml:space="preserve">Расходы на строительство, модернизацию, ремонт и содержание автомобильных дорог Плотниковского сельсовета Новосибирского района  </t>
  </si>
  <si>
    <t>99.0.00.01399</t>
  </si>
  <si>
    <t>Жилищно-коммунальное хозяйство</t>
  </si>
  <si>
    <t xml:space="preserve">Жилищное хозяйство </t>
  </si>
  <si>
    <t>Расходы на обеспечение функций органа местного самоуправления Плотниковского сельсовета в сфере жилищного хозяйства</t>
  </si>
  <si>
    <t>99.0.00.01599</t>
  </si>
  <si>
    <t>Коммунальное хозяйство</t>
  </si>
  <si>
    <t>Расходы на реализацию мероприятий в рамках муниципальной программы Новосибирского района Новосибирской области "Жилищно-коммунальное хозяйство Новосибирского района Новосибирской области"</t>
  </si>
  <si>
    <t>18.0.00.07950</t>
  </si>
  <si>
    <t>Расходы на обеспечение функций органа местного самоуправления Плотниковского сельсовета в сфере коммунального хозяйства</t>
  </si>
  <si>
    <t>99.0.00.01699</t>
  </si>
  <si>
    <t>Благоустройство</t>
  </si>
  <si>
    <t>Расходы на реализацию проектов развития территорий муниципальных образований Новосибирской области, основанных на местных инициативах</t>
  </si>
  <si>
    <t>99.0.05.00000</t>
  </si>
  <si>
    <t>99.0.05.70240</t>
  </si>
  <si>
    <t>99.0.05.S0240</t>
  </si>
  <si>
    <t>99.0.55.S0240</t>
  </si>
  <si>
    <t>99.5.55.S0240</t>
  </si>
  <si>
    <t>Расходы на обеспечение функций органа местного самоуправления Плотниковского сельсовета в сфере благоустройства</t>
  </si>
  <si>
    <t>99.0.00.01719</t>
  </si>
  <si>
    <t>Расходы на реализацию мероприятий в сфере уличного освещения на территории Плотниковского сельсовета</t>
  </si>
  <si>
    <t>99.0.01.01719</t>
  </si>
  <si>
    <t>Расходы на реализацию мероприятий в сфере благоустройства дорог на территории Плотниковского сельсовета</t>
  </si>
  <si>
    <t>99.0.02.01719</t>
  </si>
  <si>
    <t>Расходы на реализацию мероприятий в сфере содержания мест захоронения на территории Плотниковского сельсовета</t>
  </si>
  <si>
    <t>99.0.03.01719</t>
  </si>
  <si>
    <t>Расходы на реализацию мероприятий в сфере прочего благоустройства на территории Плотниковского сельсовета</t>
  </si>
  <si>
    <t>99.0.06.01719</t>
  </si>
  <si>
    <t>Культура, кинематография</t>
  </si>
  <si>
    <t>Культура</t>
  </si>
  <si>
    <t>Расходы на реализацию мероприятий в рамках муниципальной программы Новосибирского района Новосибирской области "Развитие культуры и искусства в Новосибирском районе Новосибирской области"</t>
  </si>
  <si>
    <t>12.0.00.07950</t>
  </si>
  <si>
    <t>18.0.00.S7950</t>
  </si>
  <si>
    <t>Расходы на выплаты по оплате труда работников МКУСКО "Вдохновение"</t>
  </si>
  <si>
    <t>99.0.00.01911</t>
  </si>
  <si>
    <t>Расходы на обеспечение деятельности МКУСКО "Вдохновение"</t>
  </si>
  <si>
    <t>99.0.00.01999</t>
  </si>
  <si>
    <t>Социальная политика</t>
  </si>
  <si>
    <t>Пенсионное обеспечение</t>
  </si>
  <si>
    <t>Расходы на доплаты к пенсиям муниципальным служащим Плотниковского сельсовета</t>
  </si>
  <si>
    <t>99.0.00.02019</t>
  </si>
  <si>
    <t>Социальное обеспечение и иные выплаты населению</t>
  </si>
  <si>
    <t>Иные пенсии, социальные доплаты к пенсиям</t>
  </si>
  <si>
    <t>Условно утвержденные расходы</t>
  </si>
  <si>
    <t>Непрограммные направления областного бюджета</t>
  </si>
  <si>
    <t>99.0.00.09999</t>
  </si>
  <si>
    <t>Итого расходов</t>
  </si>
  <si>
    <t xml:space="preserve">Источники финансирования дефицита </t>
  </si>
  <si>
    <t xml:space="preserve">бюджета Плотниковского сельсовета </t>
  </si>
  <si>
    <t xml:space="preserve">Новосибирского района Новосибирской области </t>
  </si>
  <si>
    <t>Код бюджетной классификации</t>
  </si>
  <si>
    <t xml:space="preserve">Российской Федерации     </t>
  </si>
  <si>
    <t xml:space="preserve">Наименование источника  </t>
  </si>
  <si>
    <t>финансирования дефицитов</t>
  </si>
  <si>
    <t xml:space="preserve">бюджетов, главного    </t>
  </si>
  <si>
    <t>администратора источников</t>
  </si>
  <si>
    <t>финансирования дефицита</t>
  </si>
  <si>
    <t xml:space="preserve"> бюджета    поселения</t>
  </si>
  <si>
    <t xml:space="preserve">источников  </t>
  </si>
  <si>
    <t>финансирования</t>
  </si>
  <si>
    <t xml:space="preserve">дефицита   </t>
  </si>
  <si>
    <t xml:space="preserve">бюджета    </t>
  </si>
  <si>
    <t xml:space="preserve">главного   </t>
  </si>
  <si>
    <t>Остаток средств на счетах по учету средств бюджета поселений</t>
  </si>
  <si>
    <t xml:space="preserve">ИТОГО:                                                 </t>
  </si>
  <si>
    <t>1050201100000000</t>
  </si>
  <si>
    <t>на 2025 год и на плановый период 2026 и 2027 годов</t>
  </si>
  <si>
    <t>тыс. руб.</t>
  </si>
  <si>
    <t>2025 г.</t>
  </si>
  <si>
    <t>2026 г.</t>
  </si>
  <si>
    <t>2027 г.</t>
  </si>
  <si>
    <t>Глава Плотниковского сельсовета                                 Р.Р. Маматов</t>
  </si>
  <si>
    <t xml:space="preserve"> Новосибирской области на 2025 год </t>
  </si>
  <si>
    <t>и на плановый период 2026 и 2027 годов.</t>
  </si>
  <si>
    <t>Прогнозируемые доходы бюджета поселения Плотниковского сельсовета Новосибирского района Новосибирской области на 2025 год  и плановый период 2026 и 2027 годов в соответствии с классификацией доходов бюджетов Российской Федерации</t>
  </si>
  <si>
    <t>.</t>
  </si>
  <si>
    <t>Распределение доходов бюджета поселений на 2025 год</t>
  </si>
  <si>
    <t>и на плановый период 2026 и 2027 годов, за исключением</t>
  </si>
  <si>
    <t>и областного бюджета на 2025 год и на плановый период 2026 и 2027 годов</t>
  </si>
  <si>
    <t>в разрезе главных администраторов доходов бюджета Плотниковского сельсовета  Новосибирского района Новосибирской области</t>
  </si>
  <si>
    <t xml:space="preserve">Распределение бюджетных ассигнований бюджета Плотниковского сельсовета Новосибирского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2025 год и плановый период 2026 и 2027 годов </t>
  </si>
  <si>
    <t>2025 год</t>
  </si>
  <si>
    <t>2026 год</t>
  </si>
  <si>
    <t>2027 год</t>
  </si>
  <si>
    <t/>
  </si>
  <si>
    <t>99.0.00.00112</t>
  </si>
  <si>
    <t>99.0.00.00612</t>
  </si>
  <si>
    <t>99.0.00.00812</t>
  </si>
  <si>
    <t>Обеспечение проведения выборов и референдумов</t>
  </si>
  <si>
    <t>99.0.00.00699</t>
  </si>
  <si>
    <t xml:space="preserve">Специальные расходы </t>
  </si>
  <si>
    <t>21.0.00.S7950</t>
  </si>
  <si>
    <t>Расходы на реализацию мероприятий по обеспечению сбалансированности местных бюджетов в рамках государственной программы  "Управление финансами Новосибирской области"</t>
  </si>
  <si>
    <t>99.0.00.70510</t>
  </si>
  <si>
    <t>555 1 17 00000 00 0000 000</t>
  </si>
  <si>
    <t>Прочие неналоговые доходы</t>
  </si>
  <si>
    <t xml:space="preserve">555 1 17 15030 10 0000 150 </t>
  </si>
  <si>
    <t xml:space="preserve"> Инициативные платежи, зачисляемые в бюджеты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</si>
</sst>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00"/>
    <numFmt numFmtId="165" formatCode="000\ 00\ 00"/>
    <numFmt numFmtId="166" formatCode="000"/>
    <numFmt numFmtId="167" formatCode="#,##0.000"/>
    <numFmt numFmtId="168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79995117038483843"/>
        <bgColor indexed="64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/>
  </cellStyleXfs>
  <cellXfs count="100">
    <xf numFmtId="0" fontId="0" fillId="0" borderId="0" xfId="0"/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10" fillId="0" borderId="0" xfId="2" applyNumberFormat="1" applyFont="1" applyFill="1" applyAlignment="1" applyProtection="1">
      <alignment horizontal="center" vertical="center" wrapText="1"/>
      <protection hidden="1"/>
    </xf>
    <xf numFmtId="0" fontId="11" fillId="0" borderId="0" xfId="2" applyFont="1" applyFill="1" applyProtection="1">
      <protection hidden="1"/>
    </xf>
    <xf numFmtId="0" fontId="10" fillId="0" borderId="0" xfId="2" applyNumberFormat="1" applyFont="1" applyFill="1" applyAlignment="1" applyProtection="1">
      <alignment horizontal="center" vertical="center"/>
      <protection hidden="1"/>
    </xf>
    <xf numFmtId="0" fontId="9" fillId="0" borderId="0" xfId="2" applyFont="1" applyFill="1" applyAlignment="1" applyProtection="1">
      <protection hidden="1"/>
    </xf>
    <xf numFmtId="0" fontId="11" fillId="0" borderId="0" xfId="2" applyNumberFormat="1" applyFont="1" applyFill="1" applyAlignment="1" applyProtection="1">
      <alignment horizontal="right" vertical="center"/>
      <protection hidden="1"/>
    </xf>
    <xf numFmtId="0" fontId="11" fillId="0" borderId="15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15" xfId="0" applyFont="1" applyBorder="1" applyAlignment="1">
      <alignment horizontal="center" vertical="center" wrapText="1"/>
    </xf>
    <xf numFmtId="0" fontId="10" fillId="0" borderId="15" xfId="2" applyNumberFormat="1" applyFont="1" applyFill="1" applyBorder="1" applyAlignment="1" applyProtection="1">
      <alignment horizontal="left" vertical="center" wrapText="1"/>
      <protection hidden="1"/>
    </xf>
    <xf numFmtId="164" fontId="10" fillId="0" borderId="15" xfId="2" applyNumberFormat="1" applyFont="1" applyFill="1" applyBorder="1" applyAlignment="1" applyProtection="1">
      <alignment horizontal="center" vertical="center"/>
      <protection hidden="1"/>
    </xf>
    <xf numFmtId="165" fontId="10" fillId="0" borderId="15" xfId="2" applyNumberFormat="1" applyFont="1" applyFill="1" applyBorder="1" applyAlignment="1" applyProtection="1">
      <alignment horizontal="center" vertical="center" wrapText="1"/>
      <protection hidden="1"/>
    </xf>
    <xf numFmtId="166" fontId="10" fillId="0" borderId="15" xfId="2" applyNumberFormat="1" applyFont="1" applyFill="1" applyBorder="1" applyAlignment="1" applyProtection="1">
      <alignment horizontal="center" vertical="center"/>
      <protection hidden="1"/>
    </xf>
    <xf numFmtId="167" fontId="10" fillId="0" borderId="15" xfId="2" applyNumberFormat="1" applyFont="1" applyFill="1" applyBorder="1" applyAlignment="1" applyProtection="1">
      <alignment horizontal="right" vertical="center"/>
      <protection hidden="1"/>
    </xf>
    <xf numFmtId="0" fontId="12" fillId="0" borderId="15" xfId="2" applyNumberFormat="1" applyFont="1" applyFill="1" applyBorder="1" applyAlignment="1" applyProtection="1">
      <alignment horizontal="left" vertical="center" wrapText="1"/>
      <protection hidden="1"/>
    </xf>
    <xf numFmtId="164" fontId="11" fillId="0" borderId="15" xfId="2" applyNumberFormat="1" applyFont="1" applyFill="1" applyBorder="1" applyAlignment="1" applyProtection="1">
      <alignment horizontal="center" vertical="center"/>
      <protection hidden="1"/>
    </xf>
    <xf numFmtId="165" fontId="11" fillId="0" borderId="15" xfId="2" applyNumberFormat="1" applyFont="1" applyFill="1" applyBorder="1" applyAlignment="1" applyProtection="1">
      <alignment horizontal="center" vertical="center" wrapText="1"/>
      <protection hidden="1"/>
    </xf>
    <xf numFmtId="166" fontId="11" fillId="0" borderId="15" xfId="2" applyNumberFormat="1" applyFont="1" applyFill="1" applyBorder="1" applyAlignment="1" applyProtection="1">
      <alignment horizontal="center" vertical="center"/>
      <protection hidden="1"/>
    </xf>
    <xf numFmtId="167" fontId="11" fillId="0" borderId="15" xfId="2" applyNumberFormat="1" applyFont="1" applyFill="1" applyBorder="1" applyAlignment="1" applyProtection="1">
      <alignment horizontal="right" vertical="center"/>
      <protection hidden="1"/>
    </xf>
    <xf numFmtId="167" fontId="11" fillId="2" borderId="15" xfId="2" applyNumberFormat="1" applyFont="1" applyFill="1" applyBorder="1" applyAlignment="1" applyProtection="1">
      <alignment horizontal="right" vertical="center"/>
      <protection hidden="1"/>
    </xf>
    <xf numFmtId="0" fontId="7" fillId="0" borderId="15" xfId="2" applyNumberFormat="1" applyFont="1" applyFill="1" applyBorder="1" applyAlignment="1" applyProtection="1">
      <alignment horizontal="left" vertical="center" wrapText="1"/>
      <protection hidden="1"/>
    </xf>
    <xf numFmtId="164" fontId="7" fillId="0" borderId="15" xfId="2" applyNumberFormat="1" applyFont="1" applyFill="1" applyBorder="1" applyAlignment="1" applyProtection="1">
      <alignment horizontal="center" vertical="center"/>
      <protection hidden="1"/>
    </xf>
    <xf numFmtId="165" fontId="7" fillId="0" borderId="15" xfId="2" applyNumberFormat="1" applyFont="1" applyFill="1" applyBorder="1" applyAlignment="1" applyProtection="1">
      <alignment horizontal="center" vertical="center" wrapText="1"/>
      <protection hidden="1"/>
    </xf>
    <xf numFmtId="166" fontId="7" fillId="0" borderId="15" xfId="2" applyNumberFormat="1" applyFont="1" applyFill="1" applyBorder="1" applyAlignment="1" applyProtection="1">
      <alignment horizontal="center" vertical="center"/>
      <protection hidden="1"/>
    </xf>
    <xf numFmtId="0" fontId="8" fillId="0" borderId="15" xfId="2" applyNumberFormat="1" applyFont="1" applyFill="1" applyBorder="1" applyAlignment="1" applyProtection="1">
      <alignment horizontal="left" vertical="center" wrapText="1"/>
      <protection hidden="1"/>
    </xf>
    <xf numFmtId="164" fontId="8" fillId="0" borderId="15" xfId="2" applyNumberFormat="1" applyFont="1" applyFill="1" applyBorder="1" applyAlignment="1" applyProtection="1">
      <alignment horizontal="center" vertical="center"/>
      <protection hidden="1"/>
    </xf>
    <xf numFmtId="165" fontId="8" fillId="0" borderId="15" xfId="2" applyNumberFormat="1" applyFont="1" applyFill="1" applyBorder="1" applyAlignment="1" applyProtection="1">
      <alignment horizontal="center" vertical="center" wrapText="1"/>
      <protection hidden="1"/>
    </xf>
    <xf numFmtId="166" fontId="8" fillId="0" borderId="15" xfId="2" applyNumberFormat="1" applyFont="1" applyFill="1" applyBorder="1" applyAlignment="1" applyProtection="1">
      <alignment horizontal="center" vertical="center"/>
      <protection hidden="1"/>
    </xf>
    <xf numFmtId="167" fontId="11" fillId="3" borderId="15" xfId="2" applyNumberFormat="1" applyFont="1" applyFill="1" applyBorder="1" applyAlignment="1" applyProtection="1">
      <alignment horizontal="right" vertical="center"/>
      <protection hidden="1"/>
    </xf>
    <xf numFmtId="0" fontId="10" fillId="0" borderId="18" xfId="0" applyFont="1" applyBorder="1" applyAlignment="1">
      <alignment wrapText="1"/>
    </xf>
    <xf numFmtId="0" fontId="12" fillId="0" borderId="18" xfId="0" applyFont="1" applyBorder="1" applyAlignment="1">
      <alignment wrapText="1"/>
    </xf>
    <xf numFmtId="0" fontId="10" fillId="0" borderId="15" xfId="2" applyNumberFormat="1" applyFont="1" applyFill="1" applyBorder="1" applyAlignment="1" applyProtection="1">
      <protection hidden="1"/>
    </xf>
    <xf numFmtId="0" fontId="11" fillId="0" borderId="15" xfId="2" applyNumberFormat="1" applyFont="1" applyFill="1" applyBorder="1" applyAlignment="1" applyProtection="1">
      <protection hidden="1"/>
    </xf>
    <xf numFmtId="0" fontId="13" fillId="0" borderId="0" xfId="0" applyFont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horizontal="right"/>
    </xf>
    <xf numFmtId="0" fontId="10" fillId="0" borderId="15" xfId="0" applyFont="1" applyBorder="1" applyAlignment="1">
      <alignment horizontal="left" wrapText="1"/>
    </xf>
    <xf numFmtId="2" fontId="10" fillId="0" borderId="15" xfId="1" applyNumberFormat="1" applyFont="1" applyBorder="1" applyAlignment="1">
      <alignment horizontal="right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left" wrapText="1"/>
    </xf>
    <xf numFmtId="2" fontId="11" fillId="0" borderId="15" xfId="1" applyNumberFormat="1" applyFont="1" applyBorder="1" applyAlignment="1">
      <alignment horizontal="right" vertical="center" wrapText="1"/>
    </xf>
    <xf numFmtId="0" fontId="11" fillId="0" borderId="16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left" wrapText="1"/>
    </xf>
    <xf numFmtId="2" fontId="15" fillId="0" borderId="17" xfId="1" applyNumberFormat="1" applyFont="1" applyFill="1" applyBorder="1" applyAlignment="1">
      <alignment horizontal="right" vertical="center" wrapText="1"/>
    </xf>
    <xf numFmtId="0" fontId="13" fillId="0" borderId="0" xfId="0" applyFont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left" vertical="center" wrapText="1"/>
    </xf>
    <xf numFmtId="2" fontId="14" fillId="0" borderId="12" xfId="1" applyNumberFormat="1" applyFont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2" fontId="14" fillId="0" borderId="2" xfId="1" applyNumberFormat="1" applyFont="1" applyBorder="1" applyAlignment="1">
      <alignment horizontal="right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2" fontId="11" fillId="0" borderId="2" xfId="1" applyNumberFormat="1" applyFont="1" applyBorder="1" applyAlignment="1">
      <alignment horizontal="center" vertical="center" wrapText="1"/>
    </xf>
    <xf numFmtId="168" fontId="10" fillId="0" borderId="15" xfId="1" applyNumberFormat="1" applyFont="1" applyBorder="1" applyAlignment="1">
      <alignment horizontal="right" vertical="center" wrapText="1"/>
    </xf>
    <xf numFmtId="168" fontId="11" fillId="0" borderId="15" xfId="1" applyNumberFormat="1" applyFont="1" applyBorder="1" applyAlignment="1">
      <alignment horizontal="right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84"/>
  <sheetViews>
    <sheetView topLeftCell="A67" zoomScale="130" zoomScaleNormal="130" workbookViewId="0">
      <selection activeCell="A66" sqref="A66:E66"/>
    </sheetView>
  </sheetViews>
  <sheetFormatPr defaultRowHeight="15" x14ac:dyDescent="0.25"/>
  <cols>
    <col min="1" max="1" width="26.7109375" customWidth="1"/>
    <col min="2" max="2" width="37.85546875" customWidth="1"/>
    <col min="3" max="3" width="11.5703125" customWidth="1"/>
    <col min="4" max="4" width="10.7109375" customWidth="1"/>
    <col min="5" max="5" width="10" customWidth="1"/>
    <col min="6" max="6" width="12.28515625" customWidth="1"/>
    <col min="7" max="7" width="12.7109375" customWidth="1"/>
    <col min="8" max="8" width="15.28515625" customWidth="1"/>
  </cols>
  <sheetData>
    <row r="1" spans="1:5" ht="18.75" x14ac:dyDescent="0.25">
      <c r="A1" s="12" t="s">
        <v>0</v>
      </c>
      <c r="B1" s="12"/>
      <c r="C1" s="12"/>
      <c r="D1" s="12"/>
      <c r="E1" s="12"/>
    </row>
    <row r="2" spans="1:5" ht="18.75" x14ac:dyDescent="0.25">
      <c r="A2" s="12" t="s">
        <v>1</v>
      </c>
      <c r="B2" s="12"/>
      <c r="C2" s="12"/>
      <c r="D2" s="12"/>
      <c r="E2" s="12"/>
    </row>
    <row r="3" spans="1:5" ht="19.5" customHeight="1" x14ac:dyDescent="0.25">
      <c r="A3" s="12" t="s">
        <v>204</v>
      </c>
      <c r="B3" s="12"/>
      <c r="C3" s="12"/>
      <c r="D3" s="12"/>
      <c r="E3" s="12"/>
    </row>
    <row r="4" spans="1:5" ht="18.75" x14ac:dyDescent="0.25">
      <c r="A4" s="12" t="s">
        <v>205</v>
      </c>
      <c r="B4" s="12"/>
      <c r="C4" s="12"/>
      <c r="D4" s="12"/>
      <c r="E4" s="12"/>
    </row>
    <row r="5" spans="1:5" ht="15.75" x14ac:dyDescent="0.25">
      <c r="A5" s="11"/>
      <c r="B5" s="5"/>
      <c r="C5" s="5"/>
      <c r="D5" s="5"/>
      <c r="E5" s="5"/>
    </row>
    <row r="6" spans="1:5" ht="39" customHeight="1" x14ac:dyDescent="0.25">
      <c r="A6" s="62" t="s">
        <v>206</v>
      </c>
      <c r="B6" s="62"/>
      <c r="C6" s="62"/>
      <c r="D6" s="62"/>
      <c r="E6" s="62"/>
    </row>
    <row r="7" spans="1:5" x14ac:dyDescent="0.25">
      <c r="A7" s="63"/>
      <c r="B7" s="63"/>
      <c r="C7" s="63"/>
      <c r="D7" s="63"/>
      <c r="E7" s="63"/>
    </row>
    <row r="8" spans="1:5" x14ac:dyDescent="0.25">
      <c r="A8" s="63"/>
      <c r="B8" s="63"/>
      <c r="C8" s="63"/>
      <c r="D8" s="63"/>
      <c r="E8" s="64" t="s">
        <v>199</v>
      </c>
    </row>
    <row r="9" spans="1:5" ht="34.5" customHeight="1" x14ac:dyDescent="0.25">
      <c r="A9" s="37" t="s">
        <v>2</v>
      </c>
      <c r="B9" s="37" t="s">
        <v>3</v>
      </c>
      <c r="C9" s="37" t="s">
        <v>200</v>
      </c>
      <c r="D9" s="37" t="s">
        <v>201</v>
      </c>
      <c r="E9" s="37" t="s">
        <v>202</v>
      </c>
    </row>
    <row r="10" spans="1:5" ht="26.25" x14ac:dyDescent="0.25">
      <c r="A10" s="37" t="s">
        <v>4</v>
      </c>
      <c r="B10" s="65" t="s">
        <v>5</v>
      </c>
      <c r="C10" s="66">
        <f>C11</f>
        <v>2246</v>
      </c>
      <c r="D10" s="66">
        <f>D11</f>
        <v>2335</v>
      </c>
      <c r="E10" s="66">
        <f>E11</f>
        <v>3223</v>
      </c>
    </row>
    <row r="11" spans="1:5" ht="39" x14ac:dyDescent="0.25">
      <c r="A11" s="67" t="s">
        <v>6</v>
      </c>
      <c r="B11" s="68" t="s">
        <v>7</v>
      </c>
      <c r="C11" s="69">
        <f>SUM(C12:C15)</f>
        <v>2246</v>
      </c>
      <c r="D11" s="69">
        <f>SUM(D12:D15)</f>
        <v>2335</v>
      </c>
      <c r="E11" s="69">
        <f>SUM(E12:E15)</f>
        <v>3223</v>
      </c>
    </row>
    <row r="12" spans="1:5" ht="77.25" x14ac:dyDescent="0.25">
      <c r="A12" s="67" t="s">
        <v>8</v>
      </c>
      <c r="B12" s="68" t="s">
        <v>9</v>
      </c>
      <c r="C12" s="69">
        <v>1166</v>
      </c>
      <c r="D12" s="69">
        <v>1212</v>
      </c>
      <c r="E12" s="69">
        <v>1673</v>
      </c>
    </row>
    <row r="13" spans="1:5" ht="102.75" x14ac:dyDescent="0.25">
      <c r="A13" s="67" t="s">
        <v>10</v>
      </c>
      <c r="B13" s="68" t="s">
        <v>11</v>
      </c>
      <c r="C13" s="69">
        <v>7</v>
      </c>
      <c r="D13" s="69">
        <v>7</v>
      </c>
      <c r="E13" s="69">
        <v>9</v>
      </c>
    </row>
    <row r="14" spans="1:5" ht="90" x14ac:dyDescent="0.25">
      <c r="A14" s="67" t="s">
        <v>12</v>
      </c>
      <c r="B14" s="68" t="s">
        <v>13</v>
      </c>
      <c r="C14" s="69">
        <v>1224</v>
      </c>
      <c r="D14" s="69">
        <v>1273</v>
      </c>
      <c r="E14" s="69">
        <v>1756</v>
      </c>
    </row>
    <row r="15" spans="1:5" ht="77.25" x14ac:dyDescent="0.25">
      <c r="A15" s="67" t="s">
        <v>14</v>
      </c>
      <c r="B15" s="68" t="s">
        <v>15</v>
      </c>
      <c r="C15" s="69">
        <v>-151</v>
      </c>
      <c r="D15" s="69">
        <v>-157</v>
      </c>
      <c r="E15" s="69">
        <v>-215</v>
      </c>
    </row>
    <row r="16" spans="1:5" x14ac:dyDescent="0.25">
      <c r="A16" s="37" t="s">
        <v>16</v>
      </c>
      <c r="B16" s="65" t="s">
        <v>17</v>
      </c>
      <c r="C16" s="66">
        <f>SUM(C17:C18)</f>
        <v>3063.8</v>
      </c>
      <c r="D16" s="66">
        <f>SUM(D17:D18)</f>
        <v>3296.63</v>
      </c>
      <c r="E16" s="66">
        <f>SUM(E17:E18)</f>
        <v>3557.04</v>
      </c>
    </row>
    <row r="17" spans="1:5" ht="90" x14ac:dyDescent="0.25">
      <c r="A17" s="67" t="s">
        <v>18</v>
      </c>
      <c r="B17" s="68" t="s">
        <v>19</v>
      </c>
      <c r="C17" s="69">
        <v>3063.8</v>
      </c>
      <c r="D17" s="69">
        <v>3296.63</v>
      </c>
      <c r="E17" s="69">
        <v>3557.04</v>
      </c>
    </row>
    <row r="18" spans="1:5" ht="76.5" customHeight="1" x14ac:dyDescent="0.25">
      <c r="A18" s="67" t="s">
        <v>20</v>
      </c>
      <c r="B18" s="68" t="s">
        <v>21</v>
      </c>
      <c r="C18" s="69"/>
      <c r="D18" s="69"/>
      <c r="E18" s="69"/>
    </row>
    <row r="19" spans="1:5" x14ac:dyDescent="0.25">
      <c r="A19" s="37" t="s">
        <v>22</v>
      </c>
      <c r="B19" s="65" t="s">
        <v>23</v>
      </c>
      <c r="C19" s="66">
        <f>C20+C22</f>
        <v>4690.29</v>
      </c>
      <c r="D19" s="66">
        <f>D20+D22</f>
        <v>4745.4699999999993</v>
      </c>
      <c r="E19" s="66">
        <f>E20+E22</f>
        <v>4806.16</v>
      </c>
    </row>
    <row r="20" spans="1:5" x14ac:dyDescent="0.25">
      <c r="A20" s="67" t="s">
        <v>24</v>
      </c>
      <c r="B20" s="68" t="s">
        <v>25</v>
      </c>
      <c r="C20" s="69">
        <f>C21</f>
        <v>551.76</v>
      </c>
      <c r="D20" s="69">
        <f>D21</f>
        <v>606.94000000000005</v>
      </c>
      <c r="E20" s="69">
        <f>E21</f>
        <v>667.63</v>
      </c>
    </row>
    <row r="21" spans="1:5" ht="64.5" x14ac:dyDescent="0.25">
      <c r="A21" s="67" t="s">
        <v>26</v>
      </c>
      <c r="B21" s="68" t="s">
        <v>27</v>
      </c>
      <c r="C21" s="69">
        <v>551.76</v>
      </c>
      <c r="D21" s="69">
        <v>606.94000000000005</v>
      </c>
      <c r="E21" s="69">
        <v>667.63</v>
      </c>
    </row>
    <row r="22" spans="1:5" x14ac:dyDescent="0.25">
      <c r="A22" s="67" t="s">
        <v>28</v>
      </c>
      <c r="B22" s="68" t="s">
        <v>29</v>
      </c>
      <c r="C22" s="69">
        <f>SUM(C23:C24)</f>
        <v>4138.53</v>
      </c>
      <c r="D22" s="69">
        <f>SUM(D23:D24)</f>
        <v>4138.53</v>
      </c>
      <c r="E22" s="69">
        <f>SUM(E23:E24)</f>
        <v>4138.53</v>
      </c>
    </row>
    <row r="23" spans="1:5" ht="51.75" x14ac:dyDescent="0.25">
      <c r="A23" s="67" t="s">
        <v>30</v>
      </c>
      <c r="B23" s="68" t="s">
        <v>31</v>
      </c>
      <c r="C23" s="69">
        <v>1014.9</v>
      </c>
      <c r="D23" s="69">
        <v>1014.9</v>
      </c>
      <c r="E23" s="69">
        <v>1014.9</v>
      </c>
    </row>
    <row r="24" spans="1:5" ht="51.75" x14ac:dyDescent="0.25">
      <c r="A24" s="67" t="s">
        <v>32</v>
      </c>
      <c r="B24" s="68" t="s">
        <v>33</v>
      </c>
      <c r="C24" s="69">
        <v>3123.63</v>
      </c>
      <c r="D24" s="69">
        <v>3123.63</v>
      </c>
      <c r="E24" s="69">
        <v>3123.63</v>
      </c>
    </row>
    <row r="25" spans="1:5" ht="39" x14ac:dyDescent="0.25">
      <c r="A25" s="37" t="s">
        <v>34</v>
      </c>
      <c r="B25" s="65" t="s">
        <v>35</v>
      </c>
      <c r="C25" s="66">
        <f>C27+C26</f>
        <v>79.400000000000006</v>
      </c>
      <c r="D25" s="66">
        <f>D27+D26</f>
        <v>79.400000000000006</v>
      </c>
      <c r="E25" s="66">
        <f>E27+E26</f>
        <v>79.400000000000006</v>
      </c>
    </row>
    <row r="26" spans="1:5" ht="39" x14ac:dyDescent="0.25">
      <c r="A26" s="67" t="s">
        <v>36</v>
      </c>
      <c r="B26" s="68" t="s">
        <v>37</v>
      </c>
      <c r="C26" s="69">
        <v>79.400000000000006</v>
      </c>
      <c r="D26" s="69">
        <v>79.400000000000006</v>
      </c>
      <c r="E26" s="69">
        <v>79.400000000000006</v>
      </c>
    </row>
    <row r="27" spans="1:5" ht="90" x14ac:dyDescent="0.25">
      <c r="A27" s="67" t="s">
        <v>38</v>
      </c>
      <c r="B27" s="68" t="s">
        <v>39</v>
      </c>
      <c r="C27" s="69"/>
      <c r="D27" s="69"/>
      <c r="E27" s="69"/>
    </row>
    <row r="28" spans="1:5" x14ac:dyDescent="0.25">
      <c r="A28" s="37" t="s">
        <v>40</v>
      </c>
      <c r="B28" s="65" t="s">
        <v>41</v>
      </c>
      <c r="C28" s="66">
        <f>C29</f>
        <v>0</v>
      </c>
      <c r="D28" s="66">
        <f>D29</f>
        <v>0</v>
      </c>
      <c r="E28" s="66">
        <f>E29</f>
        <v>0</v>
      </c>
    </row>
    <row r="29" spans="1:5" ht="39" x14ac:dyDescent="0.25">
      <c r="A29" s="67" t="s">
        <v>42</v>
      </c>
      <c r="B29" s="68" t="s">
        <v>43</v>
      </c>
      <c r="C29" s="69"/>
      <c r="D29" s="69"/>
      <c r="E29" s="69"/>
    </row>
    <row r="30" spans="1:5" x14ac:dyDescent="0.25">
      <c r="A30" s="37" t="s">
        <v>226</v>
      </c>
      <c r="B30" s="65" t="s">
        <v>227</v>
      </c>
      <c r="C30" s="98">
        <f>C31</f>
        <v>300</v>
      </c>
      <c r="D30" s="98">
        <f>D31</f>
        <v>0</v>
      </c>
      <c r="E30" s="98">
        <f>E31</f>
        <v>0</v>
      </c>
    </row>
    <row r="31" spans="1:5" ht="26.25" x14ac:dyDescent="0.25">
      <c r="A31" s="67" t="s">
        <v>228</v>
      </c>
      <c r="B31" s="68" t="s">
        <v>229</v>
      </c>
      <c r="C31" s="99">
        <v>300</v>
      </c>
      <c r="D31" s="99"/>
      <c r="E31" s="99"/>
    </row>
    <row r="32" spans="1:5" x14ac:dyDescent="0.25">
      <c r="A32" s="37" t="s">
        <v>44</v>
      </c>
      <c r="B32" s="65" t="s">
        <v>45</v>
      </c>
      <c r="C32" s="66">
        <f>C10+C16+C19+C25+C30</f>
        <v>10379.49</v>
      </c>
      <c r="D32" s="66">
        <f>D10+D16+D19+D25+D30</f>
        <v>10456.499999999998</v>
      </c>
      <c r="E32" s="66">
        <f>E10+E16+E19+E25+E30</f>
        <v>11665.6</v>
      </c>
    </row>
    <row r="33" spans="1:5" ht="26.25" x14ac:dyDescent="0.25">
      <c r="A33" s="37" t="s">
        <v>207</v>
      </c>
      <c r="B33" s="65" t="s">
        <v>46</v>
      </c>
      <c r="C33" s="66">
        <f>SUM(C35:C40)</f>
        <v>21203.599999999999</v>
      </c>
      <c r="D33" s="66">
        <f>SUM(D35:D40)</f>
        <v>14789.9</v>
      </c>
      <c r="E33" s="66">
        <f>SUM(E35:E40)</f>
        <v>12162.76</v>
      </c>
    </row>
    <row r="34" spans="1:5" x14ac:dyDescent="0.25">
      <c r="A34" s="67"/>
      <c r="B34" s="68" t="s">
        <v>47</v>
      </c>
      <c r="C34" s="69"/>
      <c r="D34" s="69"/>
      <c r="E34" s="69"/>
    </row>
    <row r="35" spans="1:5" ht="26.25" x14ac:dyDescent="0.25">
      <c r="A35" s="70" t="s">
        <v>48</v>
      </c>
      <c r="B35" s="71" t="s">
        <v>49</v>
      </c>
      <c r="C35" s="72">
        <v>15741.1</v>
      </c>
      <c r="D35" s="72">
        <v>14580.9</v>
      </c>
      <c r="E35" s="72">
        <v>11946</v>
      </c>
    </row>
    <row r="36" spans="1:5" ht="26.25" x14ac:dyDescent="0.25">
      <c r="A36" s="70" t="s">
        <v>50</v>
      </c>
      <c r="B36" s="71" t="s">
        <v>51</v>
      </c>
      <c r="C36" s="72">
        <v>2000</v>
      </c>
      <c r="D36" s="72"/>
      <c r="E36" s="72"/>
    </row>
    <row r="37" spans="1:5" ht="77.25" x14ac:dyDescent="0.25">
      <c r="A37" s="70" t="s">
        <v>52</v>
      </c>
      <c r="B37" s="71" t="s">
        <v>53</v>
      </c>
      <c r="C37" s="72"/>
      <c r="D37" s="72"/>
      <c r="E37" s="72"/>
    </row>
    <row r="38" spans="1:5" ht="26.25" x14ac:dyDescent="0.25">
      <c r="A38" s="70" t="s">
        <v>54</v>
      </c>
      <c r="B38" s="71" t="s">
        <v>55</v>
      </c>
      <c r="C38" s="72">
        <v>3272.5</v>
      </c>
      <c r="D38" s="72"/>
      <c r="E38" s="72"/>
    </row>
    <row r="39" spans="1:5" ht="51.75" x14ac:dyDescent="0.25">
      <c r="A39" s="70" t="s">
        <v>56</v>
      </c>
      <c r="B39" s="71" t="s">
        <v>57</v>
      </c>
      <c r="C39" s="72">
        <v>190</v>
      </c>
      <c r="D39" s="72">
        <v>209</v>
      </c>
      <c r="E39" s="72">
        <v>216.76</v>
      </c>
    </row>
    <row r="40" spans="1:5" ht="39" x14ac:dyDescent="0.25">
      <c r="A40" s="70" t="s">
        <v>58</v>
      </c>
      <c r="B40" s="71" t="s">
        <v>59</v>
      </c>
      <c r="C40" s="72"/>
      <c r="D40" s="72"/>
      <c r="E40" s="72"/>
    </row>
    <row r="41" spans="1:5" x14ac:dyDescent="0.25">
      <c r="A41" s="37"/>
      <c r="B41" s="65" t="s">
        <v>60</v>
      </c>
      <c r="C41" s="66">
        <f>C32+C33</f>
        <v>31583.089999999997</v>
      </c>
      <c r="D41" s="66">
        <f>D32+D33</f>
        <v>25246.399999999998</v>
      </c>
      <c r="E41" s="66">
        <f>E32+E33</f>
        <v>23828.36</v>
      </c>
    </row>
    <row r="42" spans="1:5" x14ac:dyDescent="0.25">
      <c r="A42" s="63"/>
      <c r="B42" s="63"/>
      <c r="C42" s="63"/>
      <c r="D42" s="63"/>
      <c r="E42" s="63"/>
    </row>
    <row r="43" spans="1:5" ht="16.5" customHeight="1" x14ac:dyDescent="0.25">
      <c r="A43" s="63"/>
      <c r="B43" s="63"/>
      <c r="C43" s="63"/>
      <c r="D43" s="63"/>
      <c r="E43" s="63"/>
    </row>
    <row r="44" spans="1:5" x14ac:dyDescent="0.25">
      <c r="A44" s="73" t="s">
        <v>208</v>
      </c>
      <c r="B44" s="73"/>
      <c r="C44" s="73"/>
      <c r="D44" s="73"/>
      <c r="E44" s="73"/>
    </row>
    <row r="45" spans="1:5" x14ac:dyDescent="0.25">
      <c r="A45" s="73" t="s">
        <v>209</v>
      </c>
      <c r="B45" s="73"/>
      <c r="C45" s="73"/>
      <c r="D45" s="73"/>
      <c r="E45" s="73"/>
    </row>
    <row r="46" spans="1:5" x14ac:dyDescent="0.25">
      <c r="A46" s="73" t="s">
        <v>61</v>
      </c>
      <c r="B46" s="73"/>
      <c r="C46" s="73"/>
      <c r="D46" s="73"/>
      <c r="E46" s="73"/>
    </row>
    <row r="47" spans="1:5" ht="34.5" customHeight="1" x14ac:dyDescent="0.25">
      <c r="A47" s="62" t="s">
        <v>62</v>
      </c>
      <c r="B47" s="62"/>
      <c r="C47" s="62"/>
      <c r="D47" s="62"/>
      <c r="E47" s="62"/>
    </row>
    <row r="48" spans="1:5" x14ac:dyDescent="0.25">
      <c r="A48" s="63"/>
      <c r="B48" s="63"/>
      <c r="C48" s="63"/>
      <c r="D48" s="63"/>
      <c r="E48" s="63"/>
    </row>
    <row r="49" spans="1:5" x14ac:dyDescent="0.25">
      <c r="A49" s="63"/>
      <c r="B49" s="63"/>
      <c r="C49" s="63"/>
      <c r="D49" s="63"/>
      <c r="E49" s="63"/>
    </row>
    <row r="50" spans="1:5" ht="15.75" thickBot="1" x14ac:dyDescent="0.3">
      <c r="A50" s="63"/>
      <c r="B50" s="63"/>
      <c r="C50" s="63"/>
      <c r="D50" s="63"/>
      <c r="E50" s="64" t="s">
        <v>199</v>
      </c>
    </row>
    <row r="51" spans="1:5" x14ac:dyDescent="0.25">
      <c r="A51" s="74"/>
      <c r="B51" s="75"/>
      <c r="C51" s="76" t="s">
        <v>200</v>
      </c>
      <c r="D51" s="76" t="s">
        <v>201</v>
      </c>
      <c r="E51" s="76" t="s">
        <v>202</v>
      </c>
    </row>
    <row r="52" spans="1:5" x14ac:dyDescent="0.25">
      <c r="A52" s="77" t="s">
        <v>63</v>
      </c>
      <c r="B52" s="78"/>
      <c r="C52" s="79"/>
      <c r="D52" s="79"/>
      <c r="E52" s="79"/>
    </row>
    <row r="53" spans="1:5" ht="15.75" thickBot="1" x14ac:dyDescent="0.3">
      <c r="A53" s="80"/>
      <c r="B53" s="81"/>
      <c r="C53" s="79"/>
      <c r="D53" s="79"/>
      <c r="E53" s="79"/>
    </row>
    <row r="54" spans="1:5" x14ac:dyDescent="0.25">
      <c r="A54" s="82" t="s">
        <v>64</v>
      </c>
      <c r="B54" s="83" t="s">
        <v>67</v>
      </c>
      <c r="C54" s="79"/>
      <c r="D54" s="79"/>
      <c r="E54" s="79"/>
    </row>
    <row r="55" spans="1:5" x14ac:dyDescent="0.25">
      <c r="A55" s="84" t="s">
        <v>65</v>
      </c>
      <c r="B55" s="83" t="s">
        <v>68</v>
      </c>
      <c r="C55" s="79"/>
      <c r="D55" s="79"/>
      <c r="E55" s="79"/>
    </row>
    <row r="56" spans="1:5" ht="15.75" thickBot="1" x14ac:dyDescent="0.3">
      <c r="A56" s="85" t="s">
        <v>66</v>
      </c>
      <c r="B56" s="83" t="s">
        <v>69</v>
      </c>
      <c r="C56" s="86"/>
      <c r="D56" s="86"/>
      <c r="E56" s="86"/>
    </row>
    <row r="57" spans="1:5" x14ac:dyDescent="0.25">
      <c r="A57" s="87"/>
      <c r="B57" s="88" t="s">
        <v>70</v>
      </c>
      <c r="C57" s="89">
        <v>10000.09</v>
      </c>
      <c r="D57" s="89">
        <v>10377.1</v>
      </c>
      <c r="E57" s="89">
        <v>11586.2</v>
      </c>
    </row>
    <row r="58" spans="1:5" ht="15.75" thickBot="1" x14ac:dyDescent="0.3">
      <c r="A58" s="90">
        <v>182</v>
      </c>
      <c r="B58" s="91"/>
      <c r="C58" s="92"/>
      <c r="D58" s="92"/>
      <c r="E58" s="92"/>
    </row>
    <row r="59" spans="1:5" x14ac:dyDescent="0.25">
      <c r="A59" s="87"/>
      <c r="B59" s="88" t="s">
        <v>71</v>
      </c>
      <c r="C59" s="89">
        <v>379.4</v>
      </c>
      <c r="D59" s="89">
        <v>79.400000000000006</v>
      </c>
      <c r="E59" s="89">
        <v>79.400000000000006</v>
      </c>
    </row>
    <row r="60" spans="1:5" ht="31.5" customHeight="1" thickBot="1" x14ac:dyDescent="0.3">
      <c r="A60" s="90">
        <v>555</v>
      </c>
      <c r="B60" s="91"/>
      <c r="C60" s="92"/>
      <c r="D60" s="92"/>
      <c r="E60" s="92"/>
    </row>
    <row r="61" spans="1:5" x14ac:dyDescent="0.25">
      <c r="A61" s="63"/>
      <c r="B61" s="63"/>
      <c r="C61" s="63"/>
      <c r="D61" s="63"/>
      <c r="E61" s="63"/>
    </row>
    <row r="62" spans="1:5" x14ac:dyDescent="0.25">
      <c r="A62" s="63"/>
      <c r="B62" s="63"/>
      <c r="C62" s="63"/>
      <c r="D62" s="63"/>
      <c r="E62" s="63"/>
    </row>
    <row r="63" spans="1:5" ht="81" customHeight="1" x14ac:dyDescent="0.25">
      <c r="A63" s="63"/>
      <c r="B63" s="63"/>
      <c r="C63" s="63"/>
      <c r="D63" s="63"/>
      <c r="E63" s="63"/>
    </row>
    <row r="64" spans="1:5" x14ac:dyDescent="0.25">
      <c r="A64" s="73" t="s">
        <v>72</v>
      </c>
      <c r="B64" s="73"/>
      <c r="C64" s="73"/>
      <c r="D64" s="73"/>
      <c r="E64" s="73"/>
    </row>
    <row r="65" spans="1:5" x14ac:dyDescent="0.25">
      <c r="A65" s="73" t="s">
        <v>210</v>
      </c>
      <c r="B65" s="73"/>
      <c r="C65" s="73"/>
      <c r="D65" s="73"/>
      <c r="E65" s="73"/>
    </row>
    <row r="66" spans="1:5" ht="35.25" customHeight="1" x14ac:dyDescent="0.25">
      <c r="A66" s="62" t="s">
        <v>211</v>
      </c>
      <c r="B66" s="62"/>
      <c r="C66" s="62"/>
      <c r="D66" s="62"/>
      <c r="E66" s="62"/>
    </row>
    <row r="67" spans="1:5" x14ac:dyDescent="0.25">
      <c r="A67" s="63"/>
      <c r="B67" s="63"/>
      <c r="C67" s="63"/>
      <c r="D67" s="63"/>
      <c r="E67" s="63"/>
    </row>
    <row r="68" spans="1:5" ht="15.75" thickBot="1" x14ac:dyDescent="0.3">
      <c r="A68" s="63"/>
      <c r="B68" s="63"/>
      <c r="C68" s="63"/>
      <c r="D68" s="63"/>
      <c r="E68" s="64" t="s">
        <v>199</v>
      </c>
    </row>
    <row r="69" spans="1:5" ht="33" customHeight="1" thickBot="1" x14ac:dyDescent="0.3">
      <c r="A69" s="93" t="s">
        <v>63</v>
      </c>
      <c r="B69" s="94"/>
      <c r="C69" s="76" t="s">
        <v>200</v>
      </c>
      <c r="D69" s="76" t="s">
        <v>201</v>
      </c>
      <c r="E69" s="76" t="s">
        <v>202</v>
      </c>
    </row>
    <row r="70" spans="1:5" ht="15.75" customHeight="1" x14ac:dyDescent="0.25">
      <c r="A70" s="84" t="s">
        <v>64</v>
      </c>
      <c r="B70" s="83" t="s">
        <v>67</v>
      </c>
      <c r="C70" s="79"/>
      <c r="D70" s="79"/>
      <c r="E70" s="79"/>
    </row>
    <row r="71" spans="1:5" x14ac:dyDescent="0.25">
      <c r="A71" s="84" t="s">
        <v>65</v>
      </c>
      <c r="B71" s="83" t="s">
        <v>68</v>
      </c>
      <c r="C71" s="79"/>
      <c r="D71" s="79"/>
      <c r="E71" s="79"/>
    </row>
    <row r="72" spans="1:5" ht="15.75" thickBot="1" x14ac:dyDescent="0.3">
      <c r="A72" s="85" t="s">
        <v>73</v>
      </c>
      <c r="B72" s="95" t="s">
        <v>74</v>
      </c>
      <c r="C72" s="86"/>
      <c r="D72" s="86"/>
      <c r="E72" s="86"/>
    </row>
    <row r="73" spans="1:5" x14ac:dyDescent="0.25">
      <c r="A73" s="87"/>
      <c r="B73" s="88" t="s">
        <v>75</v>
      </c>
      <c r="C73" s="96"/>
      <c r="D73" s="96"/>
      <c r="E73" s="96"/>
    </row>
    <row r="74" spans="1:5" ht="31.5" customHeight="1" thickBot="1" x14ac:dyDescent="0.3">
      <c r="A74" s="90">
        <v>555</v>
      </c>
      <c r="B74" s="91"/>
      <c r="C74" s="97">
        <v>21203.599999999999</v>
      </c>
      <c r="D74" s="97">
        <v>14789.9</v>
      </c>
      <c r="E74" s="97">
        <v>12162.76</v>
      </c>
    </row>
    <row r="75" spans="1:5" x14ac:dyDescent="0.25">
      <c r="A75" s="63"/>
      <c r="B75" s="63"/>
      <c r="C75" s="63"/>
      <c r="D75" s="63"/>
      <c r="E75" s="63"/>
    </row>
    <row r="76" spans="1:5" x14ac:dyDescent="0.25">
      <c r="A76" s="63"/>
      <c r="B76" s="63"/>
      <c r="C76" s="63"/>
      <c r="D76" s="63"/>
      <c r="E76" s="63"/>
    </row>
    <row r="77" spans="1:5" x14ac:dyDescent="0.25">
      <c r="A77" s="63"/>
      <c r="B77" s="63"/>
      <c r="C77" s="63"/>
      <c r="D77" s="63"/>
      <c r="E77" s="63"/>
    </row>
    <row r="78" spans="1:5" x14ac:dyDescent="0.25">
      <c r="A78" s="63"/>
      <c r="B78" s="63"/>
      <c r="C78" s="63"/>
      <c r="D78" s="63"/>
      <c r="E78" s="63"/>
    </row>
    <row r="79" spans="1:5" x14ac:dyDescent="0.25">
      <c r="A79" s="5"/>
      <c r="B79" s="5"/>
      <c r="C79" s="5"/>
      <c r="D79" s="5"/>
      <c r="E79" s="5"/>
    </row>
    <row r="80" spans="1:5" x14ac:dyDescent="0.25">
      <c r="A80" s="5"/>
      <c r="B80" s="5"/>
      <c r="C80" s="5"/>
      <c r="D80" s="5"/>
      <c r="E80" s="5"/>
    </row>
    <row r="81" spans="1:5" x14ac:dyDescent="0.25">
      <c r="A81" s="5"/>
      <c r="B81" s="5"/>
      <c r="C81" s="5"/>
      <c r="D81" s="5"/>
      <c r="E81" s="5"/>
    </row>
    <row r="82" spans="1:5" x14ac:dyDescent="0.25">
      <c r="A82" s="5"/>
      <c r="B82" s="5"/>
      <c r="C82" s="5"/>
      <c r="D82" s="5"/>
      <c r="E82" s="5"/>
    </row>
    <row r="83" spans="1:5" x14ac:dyDescent="0.25">
      <c r="A83" s="5"/>
      <c r="B83" s="5"/>
      <c r="C83" s="5"/>
      <c r="D83" s="5"/>
      <c r="E83" s="5"/>
    </row>
    <row r="84" spans="1:5" x14ac:dyDescent="0.25">
      <c r="A84" s="5"/>
      <c r="B84" s="5"/>
      <c r="C84" s="5"/>
      <c r="D84" s="5"/>
      <c r="E84" s="5"/>
    </row>
  </sheetData>
  <mergeCells count="31">
    <mergeCell ref="D69:D72"/>
    <mergeCell ref="E69:E72"/>
    <mergeCell ref="A45:E45"/>
    <mergeCell ref="A46:E46"/>
    <mergeCell ref="A47:E47"/>
    <mergeCell ref="C51:C56"/>
    <mergeCell ref="D51:D56"/>
    <mergeCell ref="E51:E56"/>
    <mergeCell ref="A52:B52"/>
    <mergeCell ref="A53:B53"/>
    <mergeCell ref="A1:E1"/>
    <mergeCell ref="A2:E2"/>
    <mergeCell ref="A3:E3"/>
    <mergeCell ref="A4:E4"/>
    <mergeCell ref="A6:E6"/>
    <mergeCell ref="A44:E44"/>
    <mergeCell ref="B73:B74"/>
    <mergeCell ref="B59:B60"/>
    <mergeCell ref="C59:C60"/>
    <mergeCell ref="D59:D60"/>
    <mergeCell ref="E59:E60"/>
    <mergeCell ref="A69:B69"/>
    <mergeCell ref="A65:E65"/>
    <mergeCell ref="A64:E64"/>
    <mergeCell ref="A66:E66"/>
    <mergeCell ref="C69:C72"/>
    <mergeCell ref="B57:B58"/>
    <mergeCell ref="C57:C58"/>
    <mergeCell ref="D57:D58"/>
    <mergeCell ref="E57:E58"/>
    <mergeCell ref="A51:B51"/>
  </mergeCells>
  <pageMargins left="0.31496062992125984" right="0.31496062992125984" top="0.35433070866141736" bottom="0.35433070866141736" header="0.11811023622047245" footer="0.11811023622047245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72"/>
  <sheetViews>
    <sheetView tabSelected="1" topLeftCell="A163" zoomScale="110" zoomScaleNormal="110" workbookViewId="0">
      <selection activeCell="K180" sqref="K180"/>
    </sheetView>
  </sheetViews>
  <sheetFormatPr defaultRowHeight="15" x14ac:dyDescent="0.25"/>
  <cols>
    <col min="1" max="1" width="45.42578125" customWidth="1"/>
    <col min="2" max="2" width="3.7109375" customWidth="1"/>
    <col min="3" max="3" width="3.85546875" customWidth="1"/>
    <col min="4" max="4" width="11.7109375" customWidth="1"/>
    <col min="5" max="5" width="4.140625" customWidth="1"/>
    <col min="6" max="8" width="10.85546875" customWidth="1"/>
  </cols>
  <sheetData>
    <row r="1" spans="1:8" ht="63" customHeight="1" x14ac:dyDescent="0.25">
      <c r="A1" s="31" t="s">
        <v>212</v>
      </c>
      <c r="B1" s="31"/>
      <c r="C1" s="31"/>
      <c r="D1" s="31"/>
      <c r="E1" s="31"/>
      <c r="F1" s="31"/>
      <c r="G1" s="31"/>
      <c r="H1" s="31"/>
    </row>
    <row r="2" spans="1:8" x14ac:dyDescent="0.25">
      <c r="A2" s="32"/>
      <c r="B2" s="32"/>
      <c r="C2" s="32"/>
      <c r="D2" s="33"/>
      <c r="E2" s="34"/>
      <c r="F2" s="34"/>
      <c r="G2" s="34"/>
      <c r="H2" s="35" t="s">
        <v>199</v>
      </c>
    </row>
    <row r="3" spans="1:8" x14ac:dyDescent="0.25">
      <c r="A3" s="36" t="s">
        <v>76</v>
      </c>
      <c r="B3" s="36" t="s">
        <v>77</v>
      </c>
      <c r="C3" s="36" t="s">
        <v>78</v>
      </c>
      <c r="D3" s="36" t="s">
        <v>79</v>
      </c>
      <c r="E3" s="36" t="s">
        <v>80</v>
      </c>
      <c r="F3" s="37" t="s">
        <v>213</v>
      </c>
      <c r="G3" s="37" t="s">
        <v>214</v>
      </c>
      <c r="H3" s="37" t="s">
        <v>215</v>
      </c>
    </row>
    <row r="4" spans="1:8" x14ac:dyDescent="0.25">
      <c r="A4" s="38" t="s">
        <v>81</v>
      </c>
      <c r="B4" s="39">
        <v>1</v>
      </c>
      <c r="C4" s="39" t="s">
        <v>216</v>
      </c>
      <c r="D4" s="40" t="s">
        <v>216</v>
      </c>
      <c r="E4" s="41" t="s">
        <v>216</v>
      </c>
      <c r="F4" s="42">
        <f>F5+F10+F15+F43+F38+F33+F28</f>
        <v>13415.945</v>
      </c>
      <c r="G4" s="42">
        <f>G5+G10+G15+G43+G38+G33</f>
        <v>13062.24</v>
      </c>
      <c r="H4" s="42">
        <f>H5+H10+H15+H43+H38+H33</f>
        <v>13076.18</v>
      </c>
    </row>
    <row r="5" spans="1:8" ht="38.25" x14ac:dyDescent="0.25">
      <c r="A5" s="38" t="s">
        <v>82</v>
      </c>
      <c r="B5" s="39">
        <v>1</v>
      </c>
      <c r="C5" s="39">
        <v>2</v>
      </c>
      <c r="D5" s="40" t="s">
        <v>216</v>
      </c>
      <c r="E5" s="41" t="s">
        <v>216</v>
      </c>
      <c r="F5" s="42">
        <f>F6</f>
        <v>1322.6780000000001</v>
      </c>
      <c r="G5" s="42">
        <f>G6</f>
        <v>1322.6780000000001</v>
      </c>
      <c r="H5" s="42">
        <f>H6</f>
        <v>1322.6780000000001</v>
      </c>
    </row>
    <row r="6" spans="1:8" ht="24" x14ac:dyDescent="0.25">
      <c r="A6" s="43" t="s">
        <v>83</v>
      </c>
      <c r="B6" s="44">
        <v>1</v>
      </c>
      <c r="C6" s="44">
        <v>2</v>
      </c>
      <c r="D6" s="45" t="s">
        <v>84</v>
      </c>
      <c r="E6" s="46" t="s">
        <v>216</v>
      </c>
      <c r="F6" s="47">
        <f t="shared" ref="F6:G8" si="0">F7</f>
        <v>1322.6780000000001</v>
      </c>
      <c r="G6" s="47">
        <f t="shared" si="0"/>
        <v>1322.6780000000001</v>
      </c>
      <c r="H6" s="47">
        <f>H7</f>
        <v>1322.6780000000001</v>
      </c>
    </row>
    <row r="7" spans="1:8" x14ac:dyDescent="0.25">
      <c r="A7" s="43" t="s">
        <v>85</v>
      </c>
      <c r="B7" s="44">
        <v>1</v>
      </c>
      <c r="C7" s="44">
        <v>2</v>
      </c>
      <c r="D7" s="45" t="s">
        <v>217</v>
      </c>
      <c r="E7" s="46" t="s">
        <v>216</v>
      </c>
      <c r="F7" s="47">
        <f t="shared" si="0"/>
        <v>1322.6780000000001</v>
      </c>
      <c r="G7" s="47">
        <f t="shared" si="0"/>
        <v>1322.6780000000001</v>
      </c>
      <c r="H7" s="47">
        <f>H8</f>
        <v>1322.6780000000001</v>
      </c>
    </row>
    <row r="8" spans="1:8" ht="48" x14ac:dyDescent="0.25">
      <c r="A8" s="43" t="s">
        <v>86</v>
      </c>
      <c r="B8" s="44">
        <v>1</v>
      </c>
      <c r="C8" s="44">
        <v>2</v>
      </c>
      <c r="D8" s="45" t="s">
        <v>217</v>
      </c>
      <c r="E8" s="46">
        <v>100</v>
      </c>
      <c r="F8" s="47">
        <f t="shared" si="0"/>
        <v>1322.6780000000001</v>
      </c>
      <c r="G8" s="47">
        <f t="shared" si="0"/>
        <v>1322.6780000000001</v>
      </c>
      <c r="H8" s="47">
        <f>H9</f>
        <v>1322.6780000000001</v>
      </c>
    </row>
    <row r="9" spans="1:8" ht="24" x14ac:dyDescent="0.25">
      <c r="A9" s="43" t="s">
        <v>87</v>
      </c>
      <c r="B9" s="44">
        <v>1</v>
      </c>
      <c r="C9" s="44">
        <v>2</v>
      </c>
      <c r="D9" s="45" t="s">
        <v>217</v>
      </c>
      <c r="E9" s="46">
        <v>120</v>
      </c>
      <c r="F9" s="48">
        <v>1322.6780000000001</v>
      </c>
      <c r="G9" s="48">
        <v>1322.6780000000001</v>
      </c>
      <c r="H9" s="48">
        <v>1322.6780000000001</v>
      </c>
    </row>
    <row r="10" spans="1:8" ht="51" x14ac:dyDescent="0.25">
      <c r="A10" s="38" t="s">
        <v>88</v>
      </c>
      <c r="B10" s="39">
        <v>1</v>
      </c>
      <c r="C10" s="39">
        <v>3</v>
      </c>
      <c r="D10" s="40" t="s">
        <v>216</v>
      </c>
      <c r="E10" s="41" t="s">
        <v>216</v>
      </c>
      <c r="F10" s="42">
        <f>F11</f>
        <v>1187.019</v>
      </c>
      <c r="G10" s="42">
        <f>G11</f>
        <v>1187.019</v>
      </c>
      <c r="H10" s="42">
        <f>H11</f>
        <v>1187.019</v>
      </c>
    </row>
    <row r="11" spans="1:8" ht="24" x14ac:dyDescent="0.25">
      <c r="A11" s="43" t="s">
        <v>83</v>
      </c>
      <c r="B11" s="44">
        <v>1</v>
      </c>
      <c r="C11" s="44">
        <v>3</v>
      </c>
      <c r="D11" s="45" t="s">
        <v>84</v>
      </c>
      <c r="E11" s="46" t="s">
        <v>216</v>
      </c>
      <c r="F11" s="47">
        <f t="shared" ref="F11:G13" si="1">F12</f>
        <v>1187.019</v>
      </c>
      <c r="G11" s="47">
        <f t="shared" si="1"/>
        <v>1187.019</v>
      </c>
      <c r="H11" s="47">
        <f>H12</f>
        <v>1187.019</v>
      </c>
    </row>
    <row r="12" spans="1:8" x14ac:dyDescent="0.25">
      <c r="A12" s="43" t="s">
        <v>89</v>
      </c>
      <c r="B12" s="44">
        <v>1</v>
      </c>
      <c r="C12" s="44">
        <v>3</v>
      </c>
      <c r="D12" s="45" t="s">
        <v>90</v>
      </c>
      <c r="E12" s="46" t="s">
        <v>216</v>
      </c>
      <c r="F12" s="47">
        <f t="shared" si="1"/>
        <v>1187.019</v>
      </c>
      <c r="G12" s="47">
        <f t="shared" si="1"/>
        <v>1187.019</v>
      </c>
      <c r="H12" s="47">
        <f>H13</f>
        <v>1187.019</v>
      </c>
    </row>
    <row r="13" spans="1:8" ht="48" x14ac:dyDescent="0.25">
      <c r="A13" s="43" t="s">
        <v>86</v>
      </c>
      <c r="B13" s="44">
        <v>1</v>
      </c>
      <c r="C13" s="44">
        <v>3</v>
      </c>
      <c r="D13" s="45" t="s">
        <v>90</v>
      </c>
      <c r="E13" s="46">
        <v>100</v>
      </c>
      <c r="F13" s="47">
        <f t="shared" si="1"/>
        <v>1187.019</v>
      </c>
      <c r="G13" s="47">
        <f t="shared" si="1"/>
        <v>1187.019</v>
      </c>
      <c r="H13" s="47">
        <f>H14</f>
        <v>1187.019</v>
      </c>
    </row>
    <row r="14" spans="1:8" ht="24" x14ac:dyDescent="0.25">
      <c r="A14" s="43" t="s">
        <v>87</v>
      </c>
      <c r="B14" s="44">
        <v>1</v>
      </c>
      <c r="C14" s="44">
        <v>3</v>
      </c>
      <c r="D14" s="45" t="s">
        <v>90</v>
      </c>
      <c r="E14" s="46">
        <v>120</v>
      </c>
      <c r="F14" s="48">
        <v>1187.019</v>
      </c>
      <c r="G14" s="48">
        <v>1187.019</v>
      </c>
      <c r="H14" s="48">
        <v>1187.019</v>
      </c>
    </row>
    <row r="15" spans="1:8" ht="63.75" x14ac:dyDescent="0.25">
      <c r="A15" s="38" t="s">
        <v>91</v>
      </c>
      <c r="B15" s="39">
        <v>1</v>
      </c>
      <c r="C15" s="39">
        <v>4</v>
      </c>
      <c r="D15" s="40" t="s">
        <v>216</v>
      </c>
      <c r="E15" s="41" t="s">
        <v>216</v>
      </c>
      <c r="F15" s="42">
        <f>F16+F25</f>
        <v>9265.7999999999993</v>
      </c>
      <c r="G15" s="42">
        <f>G16+G25</f>
        <v>9265.7999999999993</v>
      </c>
      <c r="H15" s="42">
        <f>H16+H25</f>
        <v>9265.7999999999993</v>
      </c>
    </row>
    <row r="16" spans="1:8" ht="24" x14ac:dyDescent="0.25">
      <c r="A16" s="43" t="s">
        <v>83</v>
      </c>
      <c r="B16" s="44">
        <v>1</v>
      </c>
      <c r="C16" s="44">
        <v>4</v>
      </c>
      <c r="D16" s="45" t="s">
        <v>84</v>
      </c>
      <c r="E16" s="46" t="s">
        <v>216</v>
      </c>
      <c r="F16" s="47">
        <f>F17+F20</f>
        <v>9265.7999999999993</v>
      </c>
      <c r="G16" s="47">
        <f>G17+G20</f>
        <v>9265.7999999999993</v>
      </c>
      <c r="H16" s="47">
        <f>H17+H20</f>
        <v>9265.7999999999993</v>
      </c>
    </row>
    <row r="17" spans="1:8" ht="24" x14ac:dyDescent="0.25">
      <c r="A17" s="43" t="s">
        <v>92</v>
      </c>
      <c r="B17" s="44">
        <v>1</v>
      </c>
      <c r="C17" s="44">
        <v>4</v>
      </c>
      <c r="D17" s="45" t="s">
        <v>218</v>
      </c>
      <c r="E17" s="46" t="s">
        <v>216</v>
      </c>
      <c r="F17" s="47">
        <f t="shared" ref="F17:H18" si="2">F18</f>
        <v>5255.8</v>
      </c>
      <c r="G17" s="47">
        <f t="shared" si="2"/>
        <v>5255.8</v>
      </c>
      <c r="H17" s="47">
        <f t="shared" si="2"/>
        <v>5255.8</v>
      </c>
    </row>
    <row r="18" spans="1:8" ht="48" x14ac:dyDescent="0.25">
      <c r="A18" s="43" t="s">
        <v>86</v>
      </c>
      <c r="B18" s="44">
        <v>1</v>
      </c>
      <c r="C18" s="44">
        <v>4</v>
      </c>
      <c r="D18" s="45" t="s">
        <v>218</v>
      </c>
      <c r="E18" s="46">
        <v>100</v>
      </c>
      <c r="F18" s="47">
        <f t="shared" si="2"/>
        <v>5255.8</v>
      </c>
      <c r="G18" s="47">
        <f t="shared" si="2"/>
        <v>5255.8</v>
      </c>
      <c r="H18" s="47">
        <f t="shared" si="2"/>
        <v>5255.8</v>
      </c>
    </row>
    <row r="19" spans="1:8" ht="24" x14ac:dyDescent="0.25">
      <c r="A19" s="43" t="s">
        <v>87</v>
      </c>
      <c r="B19" s="44">
        <v>1</v>
      </c>
      <c r="C19" s="44">
        <v>4</v>
      </c>
      <c r="D19" s="45" t="s">
        <v>218</v>
      </c>
      <c r="E19" s="46">
        <v>120</v>
      </c>
      <c r="F19" s="48">
        <v>5255.8</v>
      </c>
      <c r="G19" s="48">
        <v>5255.8</v>
      </c>
      <c r="H19" s="48">
        <v>5255.8</v>
      </c>
    </row>
    <row r="20" spans="1:8" ht="36" x14ac:dyDescent="0.25">
      <c r="A20" s="43" t="s">
        <v>93</v>
      </c>
      <c r="B20" s="44">
        <v>1</v>
      </c>
      <c r="C20" s="44">
        <v>4</v>
      </c>
      <c r="D20" s="45" t="s">
        <v>218</v>
      </c>
      <c r="E20" s="46" t="s">
        <v>216</v>
      </c>
      <c r="F20" s="47">
        <f>F23+F21</f>
        <v>4010</v>
      </c>
      <c r="G20" s="47">
        <f>G23+G21</f>
        <v>4010</v>
      </c>
      <c r="H20" s="47">
        <f>H23+H21</f>
        <v>4010</v>
      </c>
    </row>
    <row r="21" spans="1:8" ht="24" x14ac:dyDescent="0.25">
      <c r="A21" s="43" t="s">
        <v>94</v>
      </c>
      <c r="B21" s="44">
        <v>1</v>
      </c>
      <c r="C21" s="44">
        <v>4</v>
      </c>
      <c r="D21" s="45" t="s">
        <v>218</v>
      </c>
      <c r="E21" s="46">
        <v>200</v>
      </c>
      <c r="F21" s="47">
        <f>F22</f>
        <v>4000</v>
      </c>
      <c r="G21" s="47">
        <f>G22</f>
        <v>4000</v>
      </c>
      <c r="H21" s="47">
        <f>H22</f>
        <v>4000</v>
      </c>
    </row>
    <row r="22" spans="1:8" ht="24" x14ac:dyDescent="0.25">
      <c r="A22" s="43" t="s">
        <v>95</v>
      </c>
      <c r="B22" s="44">
        <v>1</v>
      </c>
      <c r="C22" s="44">
        <v>4</v>
      </c>
      <c r="D22" s="45" t="s">
        <v>218</v>
      </c>
      <c r="E22" s="46">
        <v>240</v>
      </c>
      <c r="F22" s="48">
        <v>4000</v>
      </c>
      <c r="G22" s="48">
        <v>4000</v>
      </c>
      <c r="H22" s="48">
        <v>4000</v>
      </c>
    </row>
    <row r="23" spans="1:8" x14ac:dyDescent="0.25">
      <c r="A23" s="43" t="s">
        <v>96</v>
      </c>
      <c r="B23" s="44">
        <v>1</v>
      </c>
      <c r="C23" s="44">
        <v>4</v>
      </c>
      <c r="D23" s="45" t="s">
        <v>218</v>
      </c>
      <c r="E23" s="46">
        <v>800</v>
      </c>
      <c r="F23" s="47">
        <f>F24</f>
        <v>10</v>
      </c>
      <c r="G23" s="47">
        <f>G24</f>
        <v>10</v>
      </c>
      <c r="H23" s="47">
        <f>H24</f>
        <v>10</v>
      </c>
    </row>
    <row r="24" spans="1:8" x14ac:dyDescent="0.25">
      <c r="A24" s="43" t="s">
        <v>97</v>
      </c>
      <c r="B24" s="44">
        <v>1</v>
      </c>
      <c r="C24" s="44">
        <v>4</v>
      </c>
      <c r="D24" s="45" t="s">
        <v>218</v>
      </c>
      <c r="E24" s="46">
        <v>850</v>
      </c>
      <c r="F24" s="48">
        <v>10</v>
      </c>
      <c r="G24" s="48">
        <v>10</v>
      </c>
      <c r="H24" s="48">
        <v>10</v>
      </c>
    </row>
    <row r="25" spans="1:8" ht="48" x14ac:dyDescent="0.25">
      <c r="A25" s="43" t="s">
        <v>98</v>
      </c>
      <c r="B25" s="44">
        <v>1</v>
      </c>
      <c r="C25" s="44">
        <v>4</v>
      </c>
      <c r="D25" s="45" t="s">
        <v>99</v>
      </c>
      <c r="E25" s="46" t="s">
        <v>216</v>
      </c>
      <c r="F25" s="47">
        <f t="shared" ref="F25:H26" si="3">F26</f>
        <v>0</v>
      </c>
      <c r="G25" s="47">
        <f t="shared" si="3"/>
        <v>0</v>
      </c>
      <c r="H25" s="47">
        <f t="shared" si="3"/>
        <v>0</v>
      </c>
    </row>
    <row r="26" spans="1:8" ht="24" x14ac:dyDescent="0.25">
      <c r="A26" s="43" t="s">
        <v>94</v>
      </c>
      <c r="B26" s="44">
        <v>1</v>
      </c>
      <c r="C26" s="44">
        <v>4</v>
      </c>
      <c r="D26" s="45" t="s">
        <v>99</v>
      </c>
      <c r="E26" s="46">
        <v>200</v>
      </c>
      <c r="F26" s="47">
        <f t="shared" si="3"/>
        <v>0</v>
      </c>
      <c r="G26" s="47">
        <f t="shared" si="3"/>
        <v>0</v>
      </c>
      <c r="H26" s="47">
        <f t="shared" si="3"/>
        <v>0</v>
      </c>
    </row>
    <row r="27" spans="1:8" ht="24" x14ac:dyDescent="0.25">
      <c r="A27" s="43" t="s">
        <v>95</v>
      </c>
      <c r="B27" s="44">
        <v>1</v>
      </c>
      <c r="C27" s="44">
        <v>4</v>
      </c>
      <c r="D27" s="45" t="s">
        <v>99</v>
      </c>
      <c r="E27" s="46">
        <v>240</v>
      </c>
      <c r="F27" s="48"/>
      <c r="G27" s="48"/>
      <c r="H27" s="48"/>
    </row>
    <row r="28" spans="1:8" ht="38.25" x14ac:dyDescent="0.25">
      <c r="A28" s="38" t="s">
        <v>100</v>
      </c>
      <c r="B28" s="39">
        <v>1</v>
      </c>
      <c r="C28" s="39">
        <v>6</v>
      </c>
      <c r="D28" s="40" t="s">
        <v>216</v>
      </c>
      <c r="E28" s="41" t="s">
        <v>216</v>
      </c>
      <c r="F28" s="42">
        <f t="shared" ref="F28:G31" si="4">F29</f>
        <v>38.200000000000003</v>
      </c>
      <c r="G28" s="42">
        <f t="shared" si="4"/>
        <v>38.200000000000003</v>
      </c>
      <c r="H28" s="42">
        <f>H29</f>
        <v>38.200000000000003</v>
      </c>
    </row>
    <row r="29" spans="1:8" ht="24" x14ac:dyDescent="0.25">
      <c r="A29" s="43" t="s">
        <v>83</v>
      </c>
      <c r="B29" s="44">
        <v>1</v>
      </c>
      <c r="C29" s="44">
        <v>6</v>
      </c>
      <c r="D29" s="45" t="s">
        <v>84</v>
      </c>
      <c r="E29" s="46" t="s">
        <v>216</v>
      </c>
      <c r="F29" s="47">
        <f t="shared" si="4"/>
        <v>38.200000000000003</v>
      </c>
      <c r="G29" s="47">
        <f t="shared" si="4"/>
        <v>38.200000000000003</v>
      </c>
      <c r="H29" s="47">
        <f>H30</f>
        <v>38.200000000000003</v>
      </c>
    </row>
    <row r="30" spans="1:8" ht="24" x14ac:dyDescent="0.25">
      <c r="A30" s="43" t="s">
        <v>101</v>
      </c>
      <c r="B30" s="44">
        <v>1</v>
      </c>
      <c r="C30" s="44">
        <v>6</v>
      </c>
      <c r="D30" s="45" t="s">
        <v>219</v>
      </c>
      <c r="E30" s="46" t="s">
        <v>216</v>
      </c>
      <c r="F30" s="47">
        <f t="shared" si="4"/>
        <v>38.200000000000003</v>
      </c>
      <c r="G30" s="47">
        <f t="shared" si="4"/>
        <v>38.200000000000003</v>
      </c>
      <c r="H30" s="47">
        <f>H31</f>
        <v>38.200000000000003</v>
      </c>
    </row>
    <row r="31" spans="1:8" x14ac:dyDescent="0.25">
      <c r="A31" s="43" t="s">
        <v>102</v>
      </c>
      <c r="B31" s="44">
        <v>1</v>
      </c>
      <c r="C31" s="44">
        <v>6</v>
      </c>
      <c r="D31" s="45" t="s">
        <v>219</v>
      </c>
      <c r="E31" s="46">
        <v>500</v>
      </c>
      <c r="F31" s="47">
        <f t="shared" si="4"/>
        <v>38.200000000000003</v>
      </c>
      <c r="G31" s="47">
        <f t="shared" si="4"/>
        <v>38.200000000000003</v>
      </c>
      <c r="H31" s="47">
        <f>H32</f>
        <v>38.200000000000003</v>
      </c>
    </row>
    <row r="32" spans="1:8" x14ac:dyDescent="0.25">
      <c r="A32" s="43" t="s">
        <v>103</v>
      </c>
      <c r="B32" s="44">
        <v>1</v>
      </c>
      <c r="C32" s="44">
        <v>6</v>
      </c>
      <c r="D32" s="45" t="s">
        <v>219</v>
      </c>
      <c r="E32" s="46">
        <v>540</v>
      </c>
      <c r="F32" s="48">
        <v>38.200000000000003</v>
      </c>
      <c r="G32" s="48">
        <v>38.200000000000003</v>
      </c>
      <c r="H32" s="48">
        <v>38.200000000000003</v>
      </c>
    </row>
    <row r="33" spans="1:8" ht="28.5" x14ac:dyDescent="0.25">
      <c r="A33" s="49" t="s">
        <v>220</v>
      </c>
      <c r="B33" s="50">
        <v>1</v>
      </c>
      <c r="C33" s="50">
        <v>7</v>
      </c>
      <c r="D33" s="51" t="s">
        <v>216</v>
      </c>
      <c r="E33" s="52" t="s">
        <v>216</v>
      </c>
      <c r="F33" s="42">
        <f t="shared" ref="F33:G36" si="5">F34</f>
        <v>282.24799999999999</v>
      </c>
      <c r="G33" s="42">
        <f t="shared" si="5"/>
        <v>0</v>
      </c>
      <c r="H33" s="42">
        <f>H34</f>
        <v>0</v>
      </c>
    </row>
    <row r="34" spans="1:8" ht="30" x14ac:dyDescent="0.25">
      <c r="A34" s="53" t="s">
        <v>83</v>
      </c>
      <c r="B34" s="54">
        <v>1</v>
      </c>
      <c r="C34" s="54">
        <v>7</v>
      </c>
      <c r="D34" s="55" t="s">
        <v>84</v>
      </c>
      <c r="E34" s="56" t="s">
        <v>216</v>
      </c>
      <c r="F34" s="47">
        <f t="shared" si="5"/>
        <v>282.24799999999999</v>
      </c>
      <c r="G34" s="47">
        <f t="shared" si="5"/>
        <v>0</v>
      </c>
      <c r="H34" s="47">
        <f>H35</f>
        <v>0</v>
      </c>
    </row>
    <row r="35" spans="1:8" ht="30" x14ac:dyDescent="0.25">
      <c r="A35" s="53" t="s">
        <v>101</v>
      </c>
      <c r="B35" s="54">
        <v>1</v>
      </c>
      <c r="C35" s="54">
        <v>7</v>
      </c>
      <c r="D35" s="55" t="s">
        <v>221</v>
      </c>
      <c r="E35" s="56" t="s">
        <v>216</v>
      </c>
      <c r="F35" s="47">
        <f t="shared" si="5"/>
        <v>282.24799999999999</v>
      </c>
      <c r="G35" s="47">
        <f t="shared" si="5"/>
        <v>0</v>
      </c>
      <c r="H35" s="47">
        <f>H36</f>
        <v>0</v>
      </c>
    </row>
    <row r="36" spans="1:8" x14ac:dyDescent="0.25">
      <c r="A36" s="53" t="s">
        <v>96</v>
      </c>
      <c r="B36" s="54">
        <v>1</v>
      </c>
      <c r="C36" s="54">
        <v>7</v>
      </c>
      <c r="D36" s="55" t="s">
        <v>221</v>
      </c>
      <c r="E36" s="56">
        <v>800</v>
      </c>
      <c r="F36" s="47">
        <f t="shared" si="5"/>
        <v>282.24799999999999</v>
      </c>
      <c r="G36" s="47">
        <f t="shared" si="5"/>
        <v>0</v>
      </c>
      <c r="H36" s="47">
        <f>H37</f>
        <v>0</v>
      </c>
    </row>
    <row r="37" spans="1:8" x14ac:dyDescent="0.25">
      <c r="A37" s="53" t="s">
        <v>222</v>
      </c>
      <c r="B37" s="54">
        <v>1</v>
      </c>
      <c r="C37" s="54">
        <v>7</v>
      </c>
      <c r="D37" s="55" t="s">
        <v>221</v>
      </c>
      <c r="E37" s="56">
        <v>880</v>
      </c>
      <c r="F37" s="48">
        <v>282.24799999999999</v>
      </c>
      <c r="G37" s="48"/>
      <c r="H37" s="48"/>
    </row>
    <row r="38" spans="1:8" x14ac:dyDescent="0.25">
      <c r="A38" s="38" t="s">
        <v>104</v>
      </c>
      <c r="B38" s="39">
        <v>1</v>
      </c>
      <c r="C38" s="39">
        <v>11</v>
      </c>
      <c r="D38" s="40" t="s">
        <v>216</v>
      </c>
      <c r="E38" s="41" t="s">
        <v>216</v>
      </c>
      <c r="F38" s="42">
        <f t="shared" ref="F38:G41" si="6">F39</f>
        <v>20</v>
      </c>
      <c r="G38" s="42">
        <f t="shared" si="6"/>
        <v>20</v>
      </c>
      <c r="H38" s="42">
        <f>H39</f>
        <v>20</v>
      </c>
    </row>
    <row r="39" spans="1:8" ht="24" x14ac:dyDescent="0.25">
      <c r="A39" s="43" t="s">
        <v>83</v>
      </c>
      <c r="B39" s="44">
        <v>1</v>
      </c>
      <c r="C39" s="44">
        <v>11</v>
      </c>
      <c r="D39" s="45" t="s">
        <v>84</v>
      </c>
      <c r="E39" s="46" t="s">
        <v>216</v>
      </c>
      <c r="F39" s="47">
        <f t="shared" si="6"/>
        <v>20</v>
      </c>
      <c r="G39" s="47">
        <f t="shared" si="6"/>
        <v>20</v>
      </c>
      <c r="H39" s="47">
        <f>H40</f>
        <v>20</v>
      </c>
    </row>
    <row r="40" spans="1:8" ht="24" x14ac:dyDescent="0.25">
      <c r="A40" s="43" t="s">
        <v>105</v>
      </c>
      <c r="B40" s="44">
        <v>1</v>
      </c>
      <c r="C40" s="44">
        <v>11</v>
      </c>
      <c r="D40" s="45" t="s">
        <v>106</v>
      </c>
      <c r="E40" s="46" t="s">
        <v>216</v>
      </c>
      <c r="F40" s="47">
        <f t="shared" si="6"/>
        <v>20</v>
      </c>
      <c r="G40" s="47">
        <f t="shared" si="6"/>
        <v>20</v>
      </c>
      <c r="H40" s="47">
        <f>H41</f>
        <v>20</v>
      </c>
    </row>
    <row r="41" spans="1:8" x14ac:dyDescent="0.25">
      <c r="A41" s="43" t="s">
        <v>107</v>
      </c>
      <c r="B41" s="44">
        <v>1</v>
      </c>
      <c r="C41" s="44">
        <v>11</v>
      </c>
      <c r="D41" s="45" t="s">
        <v>106</v>
      </c>
      <c r="E41" s="46">
        <v>800</v>
      </c>
      <c r="F41" s="47">
        <f t="shared" si="6"/>
        <v>20</v>
      </c>
      <c r="G41" s="47">
        <f t="shared" si="6"/>
        <v>20</v>
      </c>
      <c r="H41" s="47">
        <f>H42</f>
        <v>20</v>
      </c>
    </row>
    <row r="42" spans="1:8" x14ac:dyDescent="0.25">
      <c r="A42" s="43" t="s">
        <v>108</v>
      </c>
      <c r="B42" s="44">
        <v>1</v>
      </c>
      <c r="C42" s="44">
        <v>11</v>
      </c>
      <c r="D42" s="45" t="s">
        <v>106</v>
      </c>
      <c r="E42" s="46">
        <v>870</v>
      </c>
      <c r="F42" s="48">
        <v>20</v>
      </c>
      <c r="G42" s="48">
        <v>20</v>
      </c>
      <c r="H42" s="48">
        <v>20</v>
      </c>
    </row>
    <row r="43" spans="1:8" x14ac:dyDescent="0.25">
      <c r="A43" s="38" t="s">
        <v>109</v>
      </c>
      <c r="B43" s="39">
        <v>1</v>
      </c>
      <c r="C43" s="39">
        <v>13</v>
      </c>
      <c r="D43" s="40" t="s">
        <v>216</v>
      </c>
      <c r="E43" s="41" t="s">
        <v>216</v>
      </c>
      <c r="F43" s="42">
        <f t="shared" ref="F43:H44" si="7">F44</f>
        <v>1300</v>
      </c>
      <c r="G43" s="42">
        <f t="shared" si="7"/>
        <v>1266.7429999999999</v>
      </c>
      <c r="H43" s="42">
        <f t="shared" si="7"/>
        <v>1280.683</v>
      </c>
    </row>
    <row r="44" spans="1:8" ht="24" x14ac:dyDescent="0.25">
      <c r="A44" s="43" t="s">
        <v>83</v>
      </c>
      <c r="B44" s="44">
        <v>1</v>
      </c>
      <c r="C44" s="44">
        <v>13</v>
      </c>
      <c r="D44" s="45" t="s">
        <v>84</v>
      </c>
      <c r="E44" s="46" t="s">
        <v>216</v>
      </c>
      <c r="F44" s="47">
        <f t="shared" si="7"/>
        <v>1300</v>
      </c>
      <c r="G44" s="47">
        <f t="shared" si="7"/>
        <v>1266.7429999999999</v>
      </c>
      <c r="H44" s="47">
        <f t="shared" si="7"/>
        <v>1280.683</v>
      </c>
    </row>
    <row r="45" spans="1:8" ht="36" x14ac:dyDescent="0.25">
      <c r="A45" s="43" t="s">
        <v>110</v>
      </c>
      <c r="B45" s="44">
        <v>1</v>
      </c>
      <c r="C45" s="44">
        <v>13</v>
      </c>
      <c r="D45" s="45" t="s">
        <v>111</v>
      </c>
      <c r="E45" s="46" t="s">
        <v>216</v>
      </c>
      <c r="F45" s="47">
        <f>F48+F46</f>
        <v>1300</v>
      </c>
      <c r="G45" s="47">
        <f>G48+G46</f>
        <v>1266.7429999999999</v>
      </c>
      <c r="H45" s="47">
        <f>H48+H46</f>
        <v>1280.683</v>
      </c>
    </row>
    <row r="46" spans="1:8" ht="24" x14ac:dyDescent="0.25">
      <c r="A46" s="43" t="s">
        <v>94</v>
      </c>
      <c r="B46" s="44">
        <v>1</v>
      </c>
      <c r="C46" s="44">
        <v>13</v>
      </c>
      <c r="D46" s="45" t="s">
        <v>111</v>
      </c>
      <c r="E46" s="46">
        <v>200</v>
      </c>
      <c r="F46" s="47">
        <f t="shared" ref="F46:H48" si="8">F47</f>
        <v>1275</v>
      </c>
      <c r="G46" s="47">
        <f t="shared" si="8"/>
        <v>1241.7429999999999</v>
      </c>
      <c r="H46" s="47">
        <f t="shared" si="8"/>
        <v>1255.683</v>
      </c>
    </row>
    <row r="47" spans="1:8" ht="24" x14ac:dyDescent="0.25">
      <c r="A47" s="43" t="s">
        <v>95</v>
      </c>
      <c r="B47" s="44">
        <v>1</v>
      </c>
      <c r="C47" s="44">
        <v>13</v>
      </c>
      <c r="D47" s="45" t="s">
        <v>111</v>
      </c>
      <c r="E47" s="46">
        <v>240</v>
      </c>
      <c r="F47" s="48">
        <v>1275</v>
      </c>
      <c r="G47" s="48">
        <v>1241.7429999999999</v>
      </c>
      <c r="H47" s="48">
        <v>1255.683</v>
      </c>
    </row>
    <row r="48" spans="1:8" x14ac:dyDescent="0.25">
      <c r="A48" s="43" t="s">
        <v>96</v>
      </c>
      <c r="B48" s="44">
        <v>1</v>
      </c>
      <c r="C48" s="44">
        <v>13</v>
      </c>
      <c r="D48" s="45" t="s">
        <v>111</v>
      </c>
      <c r="E48" s="46">
        <v>800</v>
      </c>
      <c r="F48" s="47">
        <f t="shared" si="8"/>
        <v>25</v>
      </c>
      <c r="G48" s="47">
        <f>G49</f>
        <v>25</v>
      </c>
      <c r="H48" s="47">
        <f>H49</f>
        <v>25</v>
      </c>
    </row>
    <row r="49" spans="1:8" x14ac:dyDescent="0.25">
      <c r="A49" s="43" t="s">
        <v>97</v>
      </c>
      <c r="B49" s="44">
        <v>1</v>
      </c>
      <c r="C49" s="44">
        <v>13</v>
      </c>
      <c r="D49" s="45" t="s">
        <v>111</v>
      </c>
      <c r="E49" s="46">
        <v>850</v>
      </c>
      <c r="F49" s="48">
        <v>25</v>
      </c>
      <c r="G49" s="48">
        <v>25</v>
      </c>
      <c r="H49" s="48">
        <v>25</v>
      </c>
    </row>
    <row r="50" spans="1:8" x14ac:dyDescent="0.25">
      <c r="A50" s="38" t="s">
        <v>112</v>
      </c>
      <c r="B50" s="39">
        <v>2</v>
      </c>
      <c r="C50" s="39" t="s">
        <v>216</v>
      </c>
      <c r="D50" s="40" t="s">
        <v>216</v>
      </c>
      <c r="E50" s="41" t="s">
        <v>216</v>
      </c>
      <c r="F50" s="42">
        <f t="shared" ref="F50:H53" si="9">F51</f>
        <v>190</v>
      </c>
      <c r="G50" s="42">
        <f t="shared" si="9"/>
        <v>209</v>
      </c>
      <c r="H50" s="42">
        <f>H51</f>
        <v>216.76</v>
      </c>
    </row>
    <row r="51" spans="1:8" x14ac:dyDescent="0.25">
      <c r="A51" s="38" t="s">
        <v>113</v>
      </c>
      <c r="B51" s="39">
        <v>2</v>
      </c>
      <c r="C51" s="39">
        <v>3</v>
      </c>
      <c r="D51" s="40" t="s">
        <v>216</v>
      </c>
      <c r="E51" s="41" t="s">
        <v>216</v>
      </c>
      <c r="F51" s="42">
        <f t="shared" si="9"/>
        <v>190</v>
      </c>
      <c r="G51" s="42">
        <f t="shared" si="9"/>
        <v>209</v>
      </c>
      <c r="H51" s="42">
        <f>H52</f>
        <v>216.76</v>
      </c>
    </row>
    <row r="52" spans="1:8" ht="24" x14ac:dyDescent="0.25">
      <c r="A52" s="43" t="s">
        <v>83</v>
      </c>
      <c r="B52" s="44">
        <v>2</v>
      </c>
      <c r="C52" s="44">
        <v>3</v>
      </c>
      <c r="D52" s="45" t="s">
        <v>84</v>
      </c>
      <c r="E52" s="46" t="s">
        <v>216</v>
      </c>
      <c r="F52" s="47">
        <f t="shared" si="9"/>
        <v>190</v>
      </c>
      <c r="G52" s="47">
        <f t="shared" si="9"/>
        <v>209</v>
      </c>
      <c r="H52" s="47">
        <f>H53</f>
        <v>216.76</v>
      </c>
    </row>
    <row r="53" spans="1:8" ht="48" x14ac:dyDescent="0.25">
      <c r="A53" s="43" t="s">
        <v>114</v>
      </c>
      <c r="B53" s="44">
        <v>2</v>
      </c>
      <c r="C53" s="44">
        <v>3</v>
      </c>
      <c r="D53" s="45" t="s">
        <v>115</v>
      </c>
      <c r="E53" s="46" t="s">
        <v>216</v>
      </c>
      <c r="F53" s="47">
        <f>F54</f>
        <v>190</v>
      </c>
      <c r="G53" s="47">
        <f t="shared" si="9"/>
        <v>209</v>
      </c>
      <c r="H53" s="47">
        <f t="shared" si="9"/>
        <v>216.76</v>
      </c>
    </row>
    <row r="54" spans="1:8" ht="48" x14ac:dyDescent="0.25">
      <c r="A54" s="43" t="s">
        <v>86</v>
      </c>
      <c r="B54" s="44">
        <v>2</v>
      </c>
      <c r="C54" s="44">
        <v>3</v>
      </c>
      <c r="D54" s="45" t="s">
        <v>115</v>
      </c>
      <c r="E54" s="46">
        <v>100</v>
      </c>
      <c r="F54" s="47">
        <f>F55</f>
        <v>190</v>
      </c>
      <c r="G54" s="47">
        <f>G55</f>
        <v>209</v>
      </c>
      <c r="H54" s="47">
        <f>H55</f>
        <v>216.76</v>
      </c>
    </row>
    <row r="55" spans="1:8" ht="24" x14ac:dyDescent="0.25">
      <c r="A55" s="43" t="s">
        <v>87</v>
      </c>
      <c r="B55" s="44">
        <v>2</v>
      </c>
      <c r="C55" s="44">
        <v>3</v>
      </c>
      <c r="D55" s="45" t="s">
        <v>115</v>
      </c>
      <c r="E55" s="46">
        <v>120</v>
      </c>
      <c r="F55" s="48">
        <v>190</v>
      </c>
      <c r="G55" s="48">
        <v>209</v>
      </c>
      <c r="H55" s="48">
        <v>216.76</v>
      </c>
    </row>
    <row r="56" spans="1:8" ht="25.5" x14ac:dyDescent="0.25">
      <c r="A56" s="38" t="s">
        <v>116</v>
      </c>
      <c r="B56" s="39">
        <v>3</v>
      </c>
      <c r="C56" s="39" t="s">
        <v>216</v>
      </c>
      <c r="D56" s="40" t="s">
        <v>216</v>
      </c>
      <c r="E56" s="41" t="s">
        <v>216</v>
      </c>
      <c r="F56" s="42">
        <f>F57+F64</f>
        <v>100</v>
      </c>
      <c r="G56" s="42">
        <f>G57+G64</f>
        <v>100</v>
      </c>
      <c r="H56" s="42">
        <f>H57+H64</f>
        <v>100</v>
      </c>
    </row>
    <row r="57" spans="1:8" ht="36" x14ac:dyDescent="0.25">
      <c r="A57" s="43" t="s">
        <v>117</v>
      </c>
      <c r="B57" s="44">
        <v>3</v>
      </c>
      <c r="C57" s="44">
        <v>10</v>
      </c>
      <c r="D57" s="45" t="s">
        <v>118</v>
      </c>
      <c r="E57" s="46" t="s">
        <v>216</v>
      </c>
      <c r="F57" s="47">
        <f>F61+F58</f>
        <v>0</v>
      </c>
      <c r="G57" s="47">
        <f>G61</f>
        <v>0</v>
      </c>
      <c r="H57" s="47">
        <f>H61</f>
        <v>0</v>
      </c>
    </row>
    <row r="58" spans="1:8" ht="48" x14ac:dyDescent="0.25">
      <c r="A58" s="43" t="s">
        <v>119</v>
      </c>
      <c r="B58" s="44">
        <v>3</v>
      </c>
      <c r="C58" s="44">
        <v>10</v>
      </c>
      <c r="D58" s="45" t="s">
        <v>120</v>
      </c>
      <c r="E58" s="46" t="s">
        <v>216</v>
      </c>
      <c r="F58" s="47">
        <f t="shared" ref="F58:H59" si="10">F59</f>
        <v>0</v>
      </c>
      <c r="G58" s="47">
        <f t="shared" si="10"/>
        <v>0</v>
      </c>
      <c r="H58" s="47">
        <f t="shared" si="10"/>
        <v>0</v>
      </c>
    </row>
    <row r="59" spans="1:8" ht="24" x14ac:dyDescent="0.25">
      <c r="A59" s="43" t="s">
        <v>94</v>
      </c>
      <c r="B59" s="44">
        <v>3</v>
      </c>
      <c r="C59" s="44">
        <v>10</v>
      </c>
      <c r="D59" s="45" t="s">
        <v>120</v>
      </c>
      <c r="E59" s="46">
        <v>200</v>
      </c>
      <c r="F59" s="47">
        <f t="shared" si="10"/>
        <v>0</v>
      </c>
      <c r="G59" s="47">
        <f t="shared" si="10"/>
        <v>0</v>
      </c>
      <c r="H59" s="47">
        <f t="shared" si="10"/>
        <v>0</v>
      </c>
    </row>
    <row r="60" spans="1:8" ht="24" x14ac:dyDescent="0.25">
      <c r="A60" s="43" t="s">
        <v>95</v>
      </c>
      <c r="B60" s="44">
        <v>3</v>
      </c>
      <c r="C60" s="44">
        <v>10</v>
      </c>
      <c r="D60" s="45" t="s">
        <v>120</v>
      </c>
      <c r="E60" s="46">
        <v>240</v>
      </c>
      <c r="F60" s="48"/>
      <c r="G60" s="48"/>
      <c r="H60" s="48"/>
    </row>
    <row r="61" spans="1:8" ht="48" x14ac:dyDescent="0.25">
      <c r="A61" s="43" t="s">
        <v>119</v>
      </c>
      <c r="B61" s="44">
        <v>3</v>
      </c>
      <c r="C61" s="44">
        <v>10</v>
      </c>
      <c r="D61" s="45" t="s">
        <v>223</v>
      </c>
      <c r="E61" s="46" t="s">
        <v>216</v>
      </c>
      <c r="F61" s="47">
        <f t="shared" ref="F61:H62" si="11">F62</f>
        <v>0</v>
      </c>
      <c r="G61" s="47">
        <f t="shared" si="11"/>
        <v>0</v>
      </c>
      <c r="H61" s="47">
        <f t="shared" si="11"/>
        <v>0</v>
      </c>
    </row>
    <row r="62" spans="1:8" ht="24" x14ac:dyDescent="0.25">
      <c r="A62" s="43" t="s">
        <v>94</v>
      </c>
      <c r="B62" s="44">
        <v>3</v>
      </c>
      <c r="C62" s="44">
        <v>10</v>
      </c>
      <c r="D62" s="45" t="s">
        <v>223</v>
      </c>
      <c r="E62" s="46">
        <v>200</v>
      </c>
      <c r="F62" s="47">
        <f t="shared" si="11"/>
        <v>0</v>
      </c>
      <c r="G62" s="47">
        <f t="shared" si="11"/>
        <v>0</v>
      </c>
      <c r="H62" s="47">
        <f t="shared" si="11"/>
        <v>0</v>
      </c>
    </row>
    <row r="63" spans="1:8" ht="24" x14ac:dyDescent="0.25">
      <c r="A63" s="43" t="s">
        <v>95</v>
      </c>
      <c r="B63" s="44">
        <v>3</v>
      </c>
      <c r="C63" s="44">
        <v>10</v>
      </c>
      <c r="D63" s="45" t="s">
        <v>223</v>
      </c>
      <c r="E63" s="46">
        <v>240</v>
      </c>
      <c r="F63" s="48"/>
      <c r="G63" s="48"/>
      <c r="H63" s="48"/>
    </row>
    <row r="64" spans="1:8" ht="24" x14ac:dyDescent="0.25">
      <c r="A64" s="43" t="s">
        <v>83</v>
      </c>
      <c r="B64" s="44">
        <v>3</v>
      </c>
      <c r="C64" s="44">
        <v>10</v>
      </c>
      <c r="D64" s="45" t="s">
        <v>84</v>
      </c>
      <c r="E64" s="46" t="s">
        <v>216</v>
      </c>
      <c r="F64" s="47">
        <f t="shared" ref="F64:H66" si="12">F65</f>
        <v>100</v>
      </c>
      <c r="G64" s="47">
        <f t="shared" si="12"/>
        <v>100</v>
      </c>
      <c r="H64" s="47">
        <f t="shared" si="12"/>
        <v>100</v>
      </c>
    </row>
    <row r="65" spans="1:8" ht="48" x14ac:dyDescent="0.25">
      <c r="A65" s="43" t="s">
        <v>121</v>
      </c>
      <c r="B65" s="44">
        <v>3</v>
      </c>
      <c r="C65" s="44">
        <v>10</v>
      </c>
      <c r="D65" s="45" t="s">
        <v>122</v>
      </c>
      <c r="E65" s="46" t="s">
        <v>216</v>
      </c>
      <c r="F65" s="47">
        <f t="shared" si="12"/>
        <v>100</v>
      </c>
      <c r="G65" s="47">
        <f t="shared" si="12"/>
        <v>100</v>
      </c>
      <c r="H65" s="47">
        <f t="shared" si="12"/>
        <v>100</v>
      </c>
    </row>
    <row r="66" spans="1:8" ht="24" x14ac:dyDescent="0.25">
      <c r="A66" s="43" t="s">
        <v>94</v>
      </c>
      <c r="B66" s="44">
        <v>3</v>
      </c>
      <c r="C66" s="44">
        <v>10</v>
      </c>
      <c r="D66" s="45" t="s">
        <v>122</v>
      </c>
      <c r="E66" s="46">
        <v>200</v>
      </c>
      <c r="F66" s="47">
        <f t="shared" si="12"/>
        <v>100</v>
      </c>
      <c r="G66" s="47">
        <f t="shared" si="12"/>
        <v>100</v>
      </c>
      <c r="H66" s="47">
        <f t="shared" si="12"/>
        <v>100</v>
      </c>
    </row>
    <row r="67" spans="1:8" ht="24" x14ac:dyDescent="0.25">
      <c r="A67" s="43" t="s">
        <v>95</v>
      </c>
      <c r="B67" s="44">
        <v>3</v>
      </c>
      <c r="C67" s="44">
        <v>10</v>
      </c>
      <c r="D67" s="45" t="s">
        <v>122</v>
      </c>
      <c r="E67" s="46">
        <v>240</v>
      </c>
      <c r="F67" s="48">
        <v>100</v>
      </c>
      <c r="G67" s="48">
        <v>100</v>
      </c>
      <c r="H67" s="48">
        <v>100</v>
      </c>
    </row>
    <row r="68" spans="1:8" x14ac:dyDescent="0.25">
      <c r="A68" s="38" t="s">
        <v>123</v>
      </c>
      <c r="B68" s="39">
        <v>4</v>
      </c>
      <c r="C68" s="39" t="s">
        <v>216</v>
      </c>
      <c r="D68" s="45"/>
      <c r="E68" s="46"/>
      <c r="F68" s="42">
        <f t="shared" ref="F68:H68" si="13">F69</f>
        <v>8000</v>
      </c>
      <c r="G68" s="42">
        <f t="shared" si="13"/>
        <v>6000</v>
      </c>
      <c r="H68" s="42">
        <f t="shared" si="13"/>
        <v>4000</v>
      </c>
    </row>
    <row r="69" spans="1:8" x14ac:dyDescent="0.25">
      <c r="A69" s="38" t="s">
        <v>124</v>
      </c>
      <c r="B69" s="39">
        <v>4</v>
      </c>
      <c r="C69" s="39">
        <v>9</v>
      </c>
      <c r="D69" s="45"/>
      <c r="E69" s="46"/>
      <c r="F69" s="42">
        <f>F70+F75+F80</f>
        <v>8000</v>
      </c>
      <c r="G69" s="42">
        <f>G70+G75+G84</f>
        <v>6000</v>
      </c>
      <c r="H69" s="42">
        <f>H70+H75+H84</f>
        <v>4000</v>
      </c>
    </row>
    <row r="70" spans="1:8" ht="60" x14ac:dyDescent="0.25">
      <c r="A70" s="43" t="s">
        <v>125</v>
      </c>
      <c r="B70" s="44">
        <v>4</v>
      </c>
      <c r="C70" s="44">
        <v>9</v>
      </c>
      <c r="D70" s="45" t="s">
        <v>126</v>
      </c>
      <c r="E70" s="46"/>
      <c r="F70" s="47">
        <f>F71+F73</f>
        <v>0</v>
      </c>
      <c r="G70" s="47"/>
      <c r="H70" s="47"/>
    </row>
    <row r="71" spans="1:8" ht="24" x14ac:dyDescent="0.25">
      <c r="A71" s="43" t="s">
        <v>94</v>
      </c>
      <c r="B71" s="44">
        <v>4</v>
      </c>
      <c r="C71" s="44">
        <v>9</v>
      </c>
      <c r="D71" s="45" t="s">
        <v>126</v>
      </c>
      <c r="E71" s="46">
        <v>200</v>
      </c>
      <c r="F71" s="47">
        <f t="shared" ref="F71:G78" si="14">F72</f>
        <v>0</v>
      </c>
      <c r="G71" s="47">
        <f t="shared" si="14"/>
        <v>0</v>
      </c>
      <c r="H71" s="47">
        <f>H72</f>
        <v>0</v>
      </c>
    </row>
    <row r="72" spans="1:8" ht="24" x14ac:dyDescent="0.25">
      <c r="A72" s="43" t="s">
        <v>95</v>
      </c>
      <c r="B72" s="44">
        <v>4</v>
      </c>
      <c r="C72" s="44">
        <v>9</v>
      </c>
      <c r="D72" s="45" t="s">
        <v>126</v>
      </c>
      <c r="E72" s="46">
        <v>240</v>
      </c>
      <c r="F72" s="48"/>
      <c r="G72" s="48"/>
      <c r="H72" s="48"/>
    </row>
    <row r="73" spans="1:8" ht="24" x14ac:dyDescent="0.25">
      <c r="A73" s="43" t="s">
        <v>127</v>
      </c>
      <c r="B73" s="44">
        <v>4</v>
      </c>
      <c r="C73" s="44">
        <v>9</v>
      </c>
      <c r="D73" s="45" t="s">
        <v>126</v>
      </c>
      <c r="E73" s="46">
        <v>400</v>
      </c>
      <c r="F73" s="47">
        <f t="shared" si="14"/>
        <v>0</v>
      </c>
      <c r="G73" s="47">
        <f t="shared" si="14"/>
        <v>0</v>
      </c>
      <c r="H73" s="47">
        <f>H74</f>
        <v>0</v>
      </c>
    </row>
    <row r="74" spans="1:8" x14ac:dyDescent="0.25">
      <c r="A74" s="43" t="s">
        <v>128</v>
      </c>
      <c r="B74" s="44">
        <v>4</v>
      </c>
      <c r="C74" s="44">
        <v>9</v>
      </c>
      <c r="D74" s="45" t="s">
        <v>126</v>
      </c>
      <c r="E74" s="46">
        <v>410</v>
      </c>
      <c r="F74" s="48"/>
      <c r="G74" s="48"/>
      <c r="H74" s="48"/>
    </row>
    <row r="75" spans="1:8" ht="60" x14ac:dyDescent="0.25">
      <c r="A75" s="43" t="s">
        <v>125</v>
      </c>
      <c r="B75" s="44">
        <v>4</v>
      </c>
      <c r="C75" s="44">
        <v>9</v>
      </c>
      <c r="D75" s="45" t="s">
        <v>129</v>
      </c>
      <c r="E75" s="46"/>
      <c r="F75" s="47">
        <f>F76+F78</f>
        <v>0</v>
      </c>
      <c r="G75" s="47"/>
      <c r="H75" s="47"/>
    </row>
    <row r="76" spans="1:8" ht="24" x14ac:dyDescent="0.25">
      <c r="A76" s="43" t="s">
        <v>94</v>
      </c>
      <c r="B76" s="44">
        <v>4</v>
      </c>
      <c r="C76" s="44">
        <v>9</v>
      </c>
      <c r="D76" s="45" t="s">
        <v>129</v>
      </c>
      <c r="E76" s="46">
        <v>200</v>
      </c>
      <c r="F76" s="47">
        <f t="shared" si="14"/>
        <v>0</v>
      </c>
      <c r="G76" s="47">
        <f t="shared" si="14"/>
        <v>0</v>
      </c>
      <c r="H76" s="47">
        <f>H77</f>
        <v>0</v>
      </c>
    </row>
    <row r="77" spans="1:8" ht="24" x14ac:dyDescent="0.25">
      <c r="A77" s="43" t="s">
        <v>95</v>
      </c>
      <c r="B77" s="44">
        <v>4</v>
      </c>
      <c r="C77" s="44">
        <v>9</v>
      </c>
      <c r="D77" s="45" t="s">
        <v>129</v>
      </c>
      <c r="E77" s="46">
        <v>240</v>
      </c>
      <c r="F77" s="48"/>
      <c r="G77" s="48">
        <v>0</v>
      </c>
      <c r="H77" s="48">
        <v>0</v>
      </c>
    </row>
    <row r="78" spans="1:8" ht="24" x14ac:dyDescent="0.25">
      <c r="A78" s="43" t="s">
        <v>127</v>
      </c>
      <c r="B78" s="44">
        <v>4</v>
      </c>
      <c r="C78" s="44">
        <v>9</v>
      </c>
      <c r="D78" s="45" t="s">
        <v>129</v>
      </c>
      <c r="E78" s="46">
        <v>400</v>
      </c>
      <c r="F78" s="47">
        <f t="shared" si="14"/>
        <v>0</v>
      </c>
      <c r="G78" s="47">
        <f t="shared" si="14"/>
        <v>0</v>
      </c>
      <c r="H78" s="47">
        <f>H79</f>
        <v>0</v>
      </c>
    </row>
    <row r="79" spans="1:8" x14ac:dyDescent="0.25">
      <c r="A79" s="43" t="s">
        <v>128</v>
      </c>
      <c r="B79" s="44">
        <v>4</v>
      </c>
      <c r="C79" s="44">
        <v>9</v>
      </c>
      <c r="D79" s="45" t="s">
        <v>129</v>
      </c>
      <c r="E79" s="46">
        <v>410</v>
      </c>
      <c r="F79" s="48"/>
      <c r="G79" s="48">
        <v>0</v>
      </c>
      <c r="H79" s="48">
        <v>0</v>
      </c>
    </row>
    <row r="80" spans="1:8" ht="24" x14ac:dyDescent="0.25">
      <c r="A80" s="43" t="s">
        <v>83</v>
      </c>
      <c r="B80" s="44">
        <v>4</v>
      </c>
      <c r="C80" s="44">
        <v>9</v>
      </c>
      <c r="D80" s="45" t="s">
        <v>84</v>
      </c>
      <c r="E80" s="46"/>
      <c r="F80" s="47">
        <f>F84+F81</f>
        <v>8000</v>
      </c>
      <c r="G80" s="47">
        <f t="shared" ref="G80:H80" si="15">G84+G81</f>
        <v>6000</v>
      </c>
      <c r="H80" s="47">
        <f t="shared" si="15"/>
        <v>4000</v>
      </c>
    </row>
    <row r="81" spans="1:8" ht="24" x14ac:dyDescent="0.25">
      <c r="A81" s="43" t="s">
        <v>130</v>
      </c>
      <c r="B81" s="44">
        <v>4</v>
      </c>
      <c r="C81" s="44">
        <v>9</v>
      </c>
      <c r="D81" s="45" t="s">
        <v>131</v>
      </c>
      <c r="E81" s="41"/>
      <c r="F81" s="47">
        <f>F82</f>
        <v>0</v>
      </c>
      <c r="G81" s="47">
        <f t="shared" ref="G81:H81" si="16">G82</f>
        <v>0</v>
      </c>
      <c r="H81" s="47">
        <f t="shared" si="16"/>
        <v>0</v>
      </c>
    </row>
    <row r="82" spans="1:8" ht="24" x14ac:dyDescent="0.25">
      <c r="A82" s="43" t="s">
        <v>94</v>
      </c>
      <c r="B82" s="44">
        <v>4</v>
      </c>
      <c r="C82" s="44">
        <v>9</v>
      </c>
      <c r="D82" s="45" t="s">
        <v>131</v>
      </c>
      <c r="E82" s="46">
        <v>200</v>
      </c>
      <c r="F82" s="47">
        <f t="shared" ref="F82:H82" si="17">F83</f>
        <v>0</v>
      </c>
      <c r="G82" s="47">
        <f t="shared" si="17"/>
        <v>0</v>
      </c>
      <c r="H82" s="47">
        <f t="shared" si="17"/>
        <v>0</v>
      </c>
    </row>
    <row r="83" spans="1:8" ht="24" x14ac:dyDescent="0.25">
      <c r="A83" s="43" t="s">
        <v>95</v>
      </c>
      <c r="B83" s="44">
        <v>4</v>
      </c>
      <c r="C83" s="44">
        <v>9</v>
      </c>
      <c r="D83" s="45" t="s">
        <v>131</v>
      </c>
      <c r="E83" s="46">
        <v>240</v>
      </c>
      <c r="F83" s="57"/>
      <c r="G83" s="57"/>
      <c r="H83" s="57"/>
    </row>
    <row r="84" spans="1:8" ht="36" x14ac:dyDescent="0.25">
      <c r="A84" s="43" t="s">
        <v>132</v>
      </c>
      <c r="B84" s="44">
        <v>4</v>
      </c>
      <c r="C84" s="44">
        <v>9</v>
      </c>
      <c r="D84" s="45" t="s">
        <v>133</v>
      </c>
      <c r="E84" s="46"/>
      <c r="F84" s="47">
        <f>F85</f>
        <v>8000</v>
      </c>
      <c r="G84" s="47">
        <f t="shared" ref="G84:H84" si="18">G85</f>
        <v>6000</v>
      </c>
      <c r="H84" s="47">
        <f t="shared" si="18"/>
        <v>4000</v>
      </c>
    </row>
    <row r="85" spans="1:8" ht="24" x14ac:dyDescent="0.25">
      <c r="A85" s="43" t="s">
        <v>94</v>
      </c>
      <c r="B85" s="44">
        <v>4</v>
      </c>
      <c r="C85" s="44">
        <v>9</v>
      </c>
      <c r="D85" s="45" t="s">
        <v>133</v>
      </c>
      <c r="E85" s="46">
        <v>200</v>
      </c>
      <c r="F85" s="47">
        <f>F86</f>
        <v>8000</v>
      </c>
      <c r="G85" s="47">
        <f>G86</f>
        <v>6000</v>
      </c>
      <c r="H85" s="47">
        <f>H86</f>
        <v>4000</v>
      </c>
    </row>
    <row r="86" spans="1:8" ht="24" x14ac:dyDescent="0.25">
      <c r="A86" s="43" t="s">
        <v>95</v>
      </c>
      <c r="B86" s="44">
        <v>4</v>
      </c>
      <c r="C86" s="44">
        <v>9</v>
      </c>
      <c r="D86" s="45" t="s">
        <v>133</v>
      </c>
      <c r="E86" s="46">
        <v>240</v>
      </c>
      <c r="F86" s="48">
        <v>8000</v>
      </c>
      <c r="G86" s="48">
        <v>6000</v>
      </c>
      <c r="H86" s="48">
        <v>4000</v>
      </c>
    </row>
    <row r="87" spans="1:8" x14ac:dyDescent="0.25">
      <c r="A87" s="38" t="s">
        <v>134</v>
      </c>
      <c r="B87" s="39">
        <v>5</v>
      </c>
      <c r="C87" s="39" t="s">
        <v>216</v>
      </c>
      <c r="D87" s="40" t="s">
        <v>216</v>
      </c>
      <c r="E87" s="41" t="s">
        <v>216</v>
      </c>
      <c r="F87" s="42">
        <f>F104+F93+F88</f>
        <v>6633.1450000000004</v>
      </c>
      <c r="G87" s="42">
        <f>G104+G93+G88</f>
        <v>0</v>
      </c>
      <c r="H87" s="42">
        <f>H104+H93+H88</f>
        <v>0</v>
      </c>
    </row>
    <row r="88" spans="1:8" x14ac:dyDescent="0.25">
      <c r="A88" s="38" t="s">
        <v>135</v>
      </c>
      <c r="B88" s="39">
        <v>5</v>
      </c>
      <c r="C88" s="39">
        <v>1</v>
      </c>
      <c r="D88" s="40"/>
      <c r="E88" s="41"/>
      <c r="F88" s="42">
        <f>F92</f>
        <v>100</v>
      </c>
      <c r="G88" s="42">
        <f>G92</f>
        <v>0</v>
      </c>
      <c r="H88" s="42">
        <f>H92</f>
        <v>0</v>
      </c>
    </row>
    <row r="89" spans="1:8" ht="24" x14ac:dyDescent="0.25">
      <c r="A89" s="43" t="s">
        <v>83</v>
      </c>
      <c r="B89" s="44">
        <v>5</v>
      </c>
      <c r="C89" s="44">
        <v>1</v>
      </c>
      <c r="D89" s="45" t="s">
        <v>84</v>
      </c>
      <c r="E89" s="46"/>
      <c r="F89" s="47">
        <f t="shared" ref="F89:H91" si="19">F90</f>
        <v>100</v>
      </c>
      <c r="G89" s="47">
        <f t="shared" si="19"/>
        <v>0</v>
      </c>
      <c r="H89" s="47">
        <f t="shared" si="19"/>
        <v>0</v>
      </c>
    </row>
    <row r="90" spans="1:8" ht="36" x14ac:dyDescent="0.25">
      <c r="A90" s="43" t="s">
        <v>136</v>
      </c>
      <c r="B90" s="44">
        <v>5</v>
      </c>
      <c r="C90" s="44">
        <v>1</v>
      </c>
      <c r="D90" s="45" t="s">
        <v>137</v>
      </c>
      <c r="E90" s="46"/>
      <c r="F90" s="47">
        <f t="shared" si="19"/>
        <v>100</v>
      </c>
      <c r="G90" s="47">
        <f t="shared" si="19"/>
        <v>0</v>
      </c>
      <c r="H90" s="47">
        <f t="shared" si="19"/>
        <v>0</v>
      </c>
    </row>
    <row r="91" spans="1:8" ht="24" x14ac:dyDescent="0.25">
      <c r="A91" s="43" t="s">
        <v>94</v>
      </c>
      <c r="B91" s="44">
        <v>5</v>
      </c>
      <c r="C91" s="44">
        <v>1</v>
      </c>
      <c r="D91" s="45" t="s">
        <v>137</v>
      </c>
      <c r="E91" s="46">
        <v>200</v>
      </c>
      <c r="F91" s="47">
        <f t="shared" si="19"/>
        <v>100</v>
      </c>
      <c r="G91" s="47">
        <f t="shared" si="19"/>
        <v>0</v>
      </c>
      <c r="H91" s="47">
        <f t="shared" si="19"/>
        <v>0</v>
      </c>
    </row>
    <row r="92" spans="1:8" ht="24" x14ac:dyDescent="0.25">
      <c r="A92" s="43" t="s">
        <v>95</v>
      </c>
      <c r="B92" s="44">
        <v>5</v>
      </c>
      <c r="C92" s="44">
        <v>1</v>
      </c>
      <c r="D92" s="45" t="s">
        <v>137</v>
      </c>
      <c r="E92" s="46">
        <v>240</v>
      </c>
      <c r="F92" s="48">
        <v>100</v>
      </c>
      <c r="G92" s="48"/>
      <c r="H92" s="48"/>
    </row>
    <row r="93" spans="1:8" x14ac:dyDescent="0.25">
      <c r="A93" s="38" t="s">
        <v>138</v>
      </c>
      <c r="B93" s="39">
        <v>5</v>
      </c>
      <c r="C93" s="39">
        <v>2</v>
      </c>
      <c r="D93" s="40"/>
      <c r="E93" s="41"/>
      <c r="F93" s="42">
        <f>F94+F97+F100</f>
        <v>0</v>
      </c>
      <c r="G93" s="42">
        <f t="shared" ref="G93:H93" si="20">G94+G97+G100</f>
        <v>0</v>
      </c>
      <c r="H93" s="42">
        <f t="shared" si="20"/>
        <v>0</v>
      </c>
    </row>
    <row r="94" spans="1:8" ht="48" x14ac:dyDescent="0.25">
      <c r="A94" s="43" t="s">
        <v>139</v>
      </c>
      <c r="B94" s="44">
        <v>5</v>
      </c>
      <c r="C94" s="44">
        <v>2</v>
      </c>
      <c r="D94" s="45" t="s">
        <v>140</v>
      </c>
      <c r="E94" s="46"/>
      <c r="F94" s="47">
        <f t="shared" ref="F94:H95" si="21">F95</f>
        <v>0</v>
      </c>
      <c r="G94" s="47">
        <f t="shared" si="21"/>
        <v>0</v>
      </c>
      <c r="H94" s="47">
        <f t="shared" si="21"/>
        <v>0</v>
      </c>
    </row>
    <row r="95" spans="1:8" ht="24" x14ac:dyDescent="0.25">
      <c r="A95" s="43" t="s">
        <v>127</v>
      </c>
      <c r="B95" s="44">
        <v>5</v>
      </c>
      <c r="C95" s="44">
        <v>2</v>
      </c>
      <c r="D95" s="45" t="s">
        <v>140</v>
      </c>
      <c r="E95" s="46">
        <v>400</v>
      </c>
      <c r="F95" s="47">
        <f t="shared" si="21"/>
        <v>0</v>
      </c>
      <c r="G95" s="47">
        <f t="shared" si="21"/>
        <v>0</v>
      </c>
      <c r="H95" s="47">
        <f t="shared" si="21"/>
        <v>0</v>
      </c>
    </row>
    <row r="96" spans="1:8" x14ac:dyDescent="0.25">
      <c r="A96" s="43" t="s">
        <v>128</v>
      </c>
      <c r="B96" s="44">
        <v>5</v>
      </c>
      <c r="C96" s="44">
        <v>2</v>
      </c>
      <c r="D96" s="45" t="s">
        <v>140</v>
      </c>
      <c r="E96" s="46">
        <v>410</v>
      </c>
      <c r="F96" s="48"/>
      <c r="G96" s="48"/>
      <c r="H96" s="48"/>
    </row>
    <row r="97" spans="1:8" ht="48" x14ac:dyDescent="0.25">
      <c r="A97" s="43" t="s">
        <v>139</v>
      </c>
      <c r="B97" s="44">
        <v>5</v>
      </c>
      <c r="C97" s="44">
        <v>2</v>
      </c>
      <c r="D97" s="45" t="s">
        <v>164</v>
      </c>
      <c r="E97" s="46"/>
      <c r="F97" s="47">
        <f t="shared" ref="F97:H98" si="22">F98</f>
        <v>0</v>
      </c>
      <c r="G97" s="47">
        <f t="shared" si="22"/>
        <v>0</v>
      </c>
      <c r="H97" s="47">
        <f t="shared" si="22"/>
        <v>0</v>
      </c>
    </row>
    <row r="98" spans="1:8" ht="24" x14ac:dyDescent="0.25">
      <c r="A98" s="43" t="s">
        <v>127</v>
      </c>
      <c r="B98" s="44">
        <v>5</v>
      </c>
      <c r="C98" s="44">
        <v>2</v>
      </c>
      <c r="D98" s="45" t="s">
        <v>164</v>
      </c>
      <c r="E98" s="46">
        <v>400</v>
      </c>
      <c r="F98" s="47">
        <f t="shared" si="22"/>
        <v>0</v>
      </c>
      <c r="G98" s="47">
        <f t="shared" si="22"/>
        <v>0</v>
      </c>
      <c r="H98" s="47">
        <f t="shared" si="22"/>
        <v>0</v>
      </c>
    </row>
    <row r="99" spans="1:8" x14ac:dyDescent="0.25">
      <c r="A99" s="43" t="s">
        <v>128</v>
      </c>
      <c r="B99" s="44">
        <v>5</v>
      </c>
      <c r="C99" s="44">
        <v>2</v>
      </c>
      <c r="D99" s="45" t="s">
        <v>164</v>
      </c>
      <c r="E99" s="46">
        <v>410</v>
      </c>
      <c r="F99" s="48"/>
      <c r="G99" s="48"/>
      <c r="H99" s="48"/>
    </row>
    <row r="100" spans="1:8" ht="24" x14ac:dyDescent="0.25">
      <c r="A100" s="43" t="s">
        <v>83</v>
      </c>
      <c r="B100" s="44">
        <v>5</v>
      </c>
      <c r="C100" s="44">
        <v>2</v>
      </c>
      <c r="D100" s="45" t="s">
        <v>84</v>
      </c>
      <c r="E100" s="46"/>
      <c r="F100" s="47">
        <f t="shared" ref="F100:H102" si="23">F101</f>
        <v>0</v>
      </c>
      <c r="G100" s="47">
        <f t="shared" si="23"/>
        <v>0</v>
      </c>
      <c r="H100" s="47">
        <f t="shared" si="23"/>
        <v>0</v>
      </c>
    </row>
    <row r="101" spans="1:8" ht="36" x14ac:dyDescent="0.25">
      <c r="A101" s="43" t="s">
        <v>141</v>
      </c>
      <c r="B101" s="44">
        <v>5</v>
      </c>
      <c r="C101" s="44">
        <v>2</v>
      </c>
      <c r="D101" s="45" t="s">
        <v>142</v>
      </c>
      <c r="E101" s="46"/>
      <c r="F101" s="47">
        <f t="shared" si="23"/>
        <v>0</v>
      </c>
      <c r="G101" s="47">
        <f t="shared" si="23"/>
        <v>0</v>
      </c>
      <c r="H101" s="47">
        <f t="shared" si="23"/>
        <v>0</v>
      </c>
    </row>
    <row r="102" spans="1:8" ht="24" x14ac:dyDescent="0.25">
      <c r="A102" s="43" t="s">
        <v>94</v>
      </c>
      <c r="B102" s="44">
        <v>5</v>
      </c>
      <c r="C102" s="44">
        <v>2</v>
      </c>
      <c r="D102" s="45" t="s">
        <v>142</v>
      </c>
      <c r="E102" s="46">
        <v>200</v>
      </c>
      <c r="F102" s="47">
        <f t="shared" si="23"/>
        <v>0</v>
      </c>
      <c r="G102" s="47">
        <f t="shared" si="23"/>
        <v>0</v>
      </c>
      <c r="H102" s="47">
        <f t="shared" si="23"/>
        <v>0</v>
      </c>
    </row>
    <row r="103" spans="1:8" ht="24" x14ac:dyDescent="0.25">
      <c r="A103" s="43" t="s">
        <v>95</v>
      </c>
      <c r="B103" s="44">
        <v>5</v>
      </c>
      <c r="C103" s="44">
        <v>2</v>
      </c>
      <c r="D103" s="45" t="s">
        <v>142</v>
      </c>
      <c r="E103" s="46">
        <v>240</v>
      </c>
      <c r="F103" s="48"/>
      <c r="G103" s="48"/>
      <c r="H103" s="48"/>
    </row>
    <row r="104" spans="1:8" x14ac:dyDescent="0.25">
      <c r="A104" s="38" t="s">
        <v>143</v>
      </c>
      <c r="B104" s="39">
        <v>5</v>
      </c>
      <c r="C104" s="39">
        <v>3</v>
      </c>
      <c r="D104" s="40" t="s">
        <v>216</v>
      </c>
      <c r="E104" s="41" t="s">
        <v>216</v>
      </c>
      <c r="F104" s="42">
        <f>F105+F124+F118+F121</f>
        <v>6533.1450000000004</v>
      </c>
      <c r="G104" s="42">
        <f t="shared" ref="G104:H104" si="24">G105+G124</f>
        <v>0</v>
      </c>
      <c r="H104" s="42">
        <f t="shared" si="24"/>
        <v>0</v>
      </c>
    </row>
    <row r="105" spans="1:8" ht="36" x14ac:dyDescent="0.25">
      <c r="A105" s="43" t="s">
        <v>144</v>
      </c>
      <c r="B105" s="44">
        <v>5</v>
      </c>
      <c r="C105" s="44">
        <v>3</v>
      </c>
      <c r="D105" s="45" t="s">
        <v>145</v>
      </c>
      <c r="E105" s="41"/>
      <c r="F105" s="42">
        <f>F106+F109+F112+F115</f>
        <v>3099.14</v>
      </c>
      <c r="G105" s="42">
        <f t="shared" ref="G105:H105" si="25">G106+G109+G112+G115</f>
        <v>0</v>
      </c>
      <c r="H105" s="42">
        <f t="shared" si="25"/>
        <v>0</v>
      </c>
    </row>
    <row r="106" spans="1:8" ht="36" x14ac:dyDescent="0.25">
      <c r="A106" s="43" t="s">
        <v>144</v>
      </c>
      <c r="B106" s="44">
        <v>5</v>
      </c>
      <c r="C106" s="44">
        <v>3</v>
      </c>
      <c r="D106" s="45" t="s">
        <v>146</v>
      </c>
      <c r="E106" s="46"/>
      <c r="F106" s="47">
        <f>F107</f>
        <v>2000</v>
      </c>
      <c r="G106" s="47">
        <f t="shared" ref="G106:H106" si="26">G107</f>
        <v>0</v>
      </c>
      <c r="H106" s="47">
        <f t="shared" si="26"/>
        <v>0</v>
      </c>
    </row>
    <row r="107" spans="1:8" ht="24" x14ac:dyDescent="0.25">
      <c r="A107" s="43" t="s">
        <v>94</v>
      </c>
      <c r="B107" s="44">
        <v>5</v>
      </c>
      <c r="C107" s="44">
        <v>3</v>
      </c>
      <c r="D107" s="45" t="s">
        <v>146</v>
      </c>
      <c r="E107" s="46">
        <v>200</v>
      </c>
      <c r="F107" s="47">
        <f t="shared" ref="F107:H107" si="27">F108</f>
        <v>2000</v>
      </c>
      <c r="G107" s="47">
        <f t="shared" si="27"/>
        <v>0</v>
      </c>
      <c r="H107" s="47">
        <f t="shared" si="27"/>
        <v>0</v>
      </c>
    </row>
    <row r="108" spans="1:8" ht="24" x14ac:dyDescent="0.25">
      <c r="A108" s="43" t="s">
        <v>95</v>
      </c>
      <c r="B108" s="44">
        <v>5</v>
      </c>
      <c r="C108" s="44">
        <v>3</v>
      </c>
      <c r="D108" s="45" t="s">
        <v>146</v>
      </c>
      <c r="E108" s="46">
        <v>240</v>
      </c>
      <c r="F108" s="57">
        <v>2000</v>
      </c>
      <c r="G108" s="57"/>
      <c r="H108" s="57"/>
    </row>
    <row r="109" spans="1:8" ht="36" x14ac:dyDescent="0.25">
      <c r="A109" s="43" t="s">
        <v>144</v>
      </c>
      <c r="B109" s="44">
        <v>5</v>
      </c>
      <c r="C109" s="44">
        <v>3</v>
      </c>
      <c r="D109" s="45" t="s">
        <v>147</v>
      </c>
      <c r="E109" s="46"/>
      <c r="F109" s="47">
        <f>F110</f>
        <v>799.14</v>
      </c>
      <c r="G109" s="47">
        <f t="shared" ref="G109:H109" si="28">G110</f>
        <v>0</v>
      </c>
      <c r="H109" s="47">
        <f t="shared" si="28"/>
        <v>0</v>
      </c>
    </row>
    <row r="110" spans="1:8" ht="24" x14ac:dyDescent="0.25">
      <c r="A110" s="43" t="s">
        <v>94</v>
      </c>
      <c r="B110" s="44">
        <v>5</v>
      </c>
      <c r="C110" s="44">
        <v>3</v>
      </c>
      <c r="D110" s="45" t="s">
        <v>147</v>
      </c>
      <c r="E110" s="46">
        <v>200</v>
      </c>
      <c r="F110" s="47">
        <f t="shared" ref="F110:H110" si="29">F111</f>
        <v>799.14</v>
      </c>
      <c r="G110" s="47">
        <f t="shared" si="29"/>
        <v>0</v>
      </c>
      <c r="H110" s="47">
        <f t="shared" si="29"/>
        <v>0</v>
      </c>
    </row>
    <row r="111" spans="1:8" ht="24" x14ac:dyDescent="0.25">
      <c r="A111" s="43" t="s">
        <v>95</v>
      </c>
      <c r="B111" s="44">
        <v>5</v>
      </c>
      <c r="C111" s="44">
        <v>3</v>
      </c>
      <c r="D111" s="45" t="s">
        <v>147</v>
      </c>
      <c r="E111" s="46">
        <v>240</v>
      </c>
      <c r="F111" s="57">
        <v>799.14</v>
      </c>
      <c r="G111" s="57"/>
      <c r="H111" s="57"/>
    </row>
    <row r="112" spans="1:8" ht="36" x14ac:dyDescent="0.25">
      <c r="A112" s="43" t="s">
        <v>144</v>
      </c>
      <c r="B112" s="44">
        <v>5</v>
      </c>
      <c r="C112" s="44">
        <v>3</v>
      </c>
      <c r="D112" s="45" t="s">
        <v>148</v>
      </c>
      <c r="E112" s="46"/>
      <c r="F112" s="47">
        <f>F113</f>
        <v>240</v>
      </c>
      <c r="G112" s="47">
        <f t="shared" ref="G112:H112" si="30">G113</f>
        <v>0</v>
      </c>
      <c r="H112" s="47">
        <f t="shared" si="30"/>
        <v>0</v>
      </c>
    </row>
    <row r="113" spans="1:8" ht="24" x14ac:dyDescent="0.25">
      <c r="A113" s="43" t="s">
        <v>94</v>
      </c>
      <c r="B113" s="44">
        <v>5</v>
      </c>
      <c r="C113" s="44">
        <v>3</v>
      </c>
      <c r="D113" s="45" t="s">
        <v>148</v>
      </c>
      <c r="E113" s="46">
        <v>200</v>
      </c>
      <c r="F113" s="47">
        <f t="shared" ref="F113:H113" si="31">F114</f>
        <v>240</v>
      </c>
      <c r="G113" s="47">
        <f t="shared" si="31"/>
        <v>0</v>
      </c>
      <c r="H113" s="47">
        <f t="shared" si="31"/>
        <v>0</v>
      </c>
    </row>
    <row r="114" spans="1:8" ht="24" x14ac:dyDescent="0.25">
      <c r="A114" s="43" t="s">
        <v>95</v>
      </c>
      <c r="B114" s="44">
        <v>5</v>
      </c>
      <c r="C114" s="44">
        <v>3</v>
      </c>
      <c r="D114" s="45" t="s">
        <v>148</v>
      </c>
      <c r="E114" s="46">
        <v>240</v>
      </c>
      <c r="F114" s="57">
        <v>240</v>
      </c>
      <c r="G114" s="57"/>
      <c r="H114" s="57"/>
    </row>
    <row r="115" spans="1:8" ht="36" x14ac:dyDescent="0.25">
      <c r="A115" s="43" t="s">
        <v>144</v>
      </c>
      <c r="B115" s="44">
        <v>5</v>
      </c>
      <c r="C115" s="44">
        <v>3</v>
      </c>
      <c r="D115" s="45" t="s">
        <v>149</v>
      </c>
      <c r="E115" s="46"/>
      <c r="F115" s="47">
        <f>F116</f>
        <v>60</v>
      </c>
      <c r="G115" s="47">
        <f t="shared" ref="G115:H115" si="32">G116</f>
        <v>0</v>
      </c>
      <c r="H115" s="47">
        <f t="shared" si="32"/>
        <v>0</v>
      </c>
    </row>
    <row r="116" spans="1:8" ht="24" x14ac:dyDescent="0.25">
      <c r="A116" s="43" t="s">
        <v>94</v>
      </c>
      <c r="B116" s="44">
        <v>5</v>
      </c>
      <c r="C116" s="44">
        <v>3</v>
      </c>
      <c r="D116" s="45" t="s">
        <v>149</v>
      </c>
      <c r="E116" s="46">
        <v>200</v>
      </c>
      <c r="F116" s="47">
        <f t="shared" ref="F116:H116" si="33">F117</f>
        <v>60</v>
      </c>
      <c r="G116" s="47">
        <f t="shared" si="33"/>
        <v>0</v>
      </c>
      <c r="H116" s="47">
        <f t="shared" si="33"/>
        <v>0</v>
      </c>
    </row>
    <row r="117" spans="1:8" ht="24" x14ac:dyDescent="0.25">
      <c r="A117" s="43" t="s">
        <v>95</v>
      </c>
      <c r="B117" s="44">
        <v>5</v>
      </c>
      <c r="C117" s="44">
        <v>3</v>
      </c>
      <c r="D117" s="45" t="s">
        <v>149</v>
      </c>
      <c r="E117" s="46">
        <v>240</v>
      </c>
      <c r="F117" s="57">
        <v>60</v>
      </c>
      <c r="G117" s="57"/>
      <c r="H117" s="57"/>
    </row>
    <row r="118" spans="1:8" ht="24" x14ac:dyDescent="0.25">
      <c r="A118" s="43" t="s">
        <v>130</v>
      </c>
      <c r="B118" s="44">
        <v>5</v>
      </c>
      <c r="C118" s="44">
        <v>3</v>
      </c>
      <c r="D118" s="45" t="s">
        <v>131</v>
      </c>
      <c r="E118" s="41"/>
      <c r="F118" s="47">
        <f>F119</f>
        <v>0</v>
      </c>
      <c r="G118" s="47">
        <f t="shared" ref="G118:H118" si="34">G119</f>
        <v>0</v>
      </c>
      <c r="H118" s="47">
        <f t="shared" si="34"/>
        <v>0</v>
      </c>
    </row>
    <row r="119" spans="1:8" ht="24" x14ac:dyDescent="0.25">
      <c r="A119" s="43" t="s">
        <v>94</v>
      </c>
      <c r="B119" s="44">
        <v>5</v>
      </c>
      <c r="C119" s="44">
        <v>3</v>
      </c>
      <c r="D119" s="45" t="s">
        <v>131</v>
      </c>
      <c r="E119" s="46">
        <v>200</v>
      </c>
      <c r="F119" s="47">
        <f t="shared" ref="F119:H119" si="35">F120</f>
        <v>0</v>
      </c>
      <c r="G119" s="47">
        <f t="shared" si="35"/>
        <v>0</v>
      </c>
      <c r="H119" s="47">
        <f t="shared" si="35"/>
        <v>0</v>
      </c>
    </row>
    <row r="120" spans="1:8" ht="24" x14ac:dyDescent="0.25">
      <c r="A120" s="43" t="s">
        <v>95</v>
      </c>
      <c r="B120" s="44">
        <v>5</v>
      </c>
      <c r="C120" s="44">
        <v>3</v>
      </c>
      <c r="D120" s="45" t="s">
        <v>131</v>
      </c>
      <c r="E120" s="46">
        <v>240</v>
      </c>
      <c r="F120" s="57"/>
      <c r="G120" s="57"/>
      <c r="H120" s="57"/>
    </row>
    <row r="121" spans="1:8" ht="48" x14ac:dyDescent="0.25">
      <c r="A121" s="43" t="s">
        <v>224</v>
      </c>
      <c r="B121" s="44">
        <v>5</v>
      </c>
      <c r="C121" s="44">
        <v>3</v>
      </c>
      <c r="D121" s="45" t="s">
        <v>225</v>
      </c>
      <c r="E121" s="41"/>
      <c r="F121" s="47">
        <f>F122</f>
        <v>0</v>
      </c>
      <c r="G121" s="47">
        <f t="shared" ref="G121:H121" si="36">G122</f>
        <v>0</v>
      </c>
      <c r="H121" s="47">
        <f t="shared" si="36"/>
        <v>0</v>
      </c>
    </row>
    <row r="122" spans="1:8" ht="24" x14ac:dyDescent="0.25">
      <c r="A122" s="43" t="s">
        <v>94</v>
      </c>
      <c r="B122" s="44">
        <v>5</v>
      </c>
      <c r="C122" s="44">
        <v>3</v>
      </c>
      <c r="D122" s="45" t="s">
        <v>225</v>
      </c>
      <c r="E122" s="46">
        <v>200</v>
      </c>
      <c r="F122" s="47">
        <f t="shared" ref="F122:H122" si="37">F123</f>
        <v>0</v>
      </c>
      <c r="G122" s="47">
        <f t="shared" si="37"/>
        <v>0</v>
      </c>
      <c r="H122" s="47">
        <f t="shared" si="37"/>
        <v>0</v>
      </c>
    </row>
    <row r="123" spans="1:8" ht="24" x14ac:dyDescent="0.25">
      <c r="A123" s="43" t="s">
        <v>95</v>
      </c>
      <c r="B123" s="44">
        <v>5</v>
      </c>
      <c r="C123" s="44">
        <v>3</v>
      </c>
      <c r="D123" s="45" t="s">
        <v>225</v>
      </c>
      <c r="E123" s="46">
        <v>240</v>
      </c>
      <c r="F123" s="57"/>
      <c r="G123" s="57"/>
      <c r="H123" s="57"/>
    </row>
    <row r="124" spans="1:8" ht="24" x14ac:dyDescent="0.25">
      <c r="A124" s="43" t="s">
        <v>83</v>
      </c>
      <c r="B124" s="44">
        <v>5</v>
      </c>
      <c r="C124" s="44">
        <v>3</v>
      </c>
      <c r="D124" s="45" t="s">
        <v>84</v>
      </c>
      <c r="E124" s="46"/>
      <c r="F124" s="47">
        <f>F125</f>
        <v>3434.0050000000001</v>
      </c>
      <c r="G124" s="47">
        <f t="shared" ref="G124:H124" si="38">G125</f>
        <v>0</v>
      </c>
      <c r="H124" s="47">
        <f t="shared" si="38"/>
        <v>0</v>
      </c>
    </row>
    <row r="125" spans="1:8" ht="36" x14ac:dyDescent="0.25">
      <c r="A125" s="43" t="s">
        <v>150</v>
      </c>
      <c r="B125" s="44">
        <v>5</v>
      </c>
      <c r="C125" s="44">
        <v>3</v>
      </c>
      <c r="D125" s="45" t="s">
        <v>151</v>
      </c>
      <c r="E125" s="46" t="s">
        <v>216</v>
      </c>
      <c r="F125" s="47">
        <f>F126+F129+F132+F135</f>
        <v>3434.0050000000001</v>
      </c>
      <c r="G125" s="47">
        <f t="shared" ref="G125:H125" si="39">G126+G129+G132+G135</f>
        <v>0</v>
      </c>
      <c r="H125" s="47">
        <f t="shared" si="39"/>
        <v>0</v>
      </c>
    </row>
    <row r="126" spans="1:8" ht="24" x14ac:dyDescent="0.25">
      <c r="A126" s="43" t="s">
        <v>152</v>
      </c>
      <c r="B126" s="44">
        <v>5</v>
      </c>
      <c r="C126" s="44">
        <v>3</v>
      </c>
      <c r="D126" s="45" t="s">
        <v>153</v>
      </c>
      <c r="E126" s="46"/>
      <c r="F126" s="47">
        <f>F127</f>
        <v>700</v>
      </c>
      <c r="G126" s="47">
        <f t="shared" ref="G126:H126" si="40">G127</f>
        <v>0</v>
      </c>
      <c r="H126" s="47">
        <f t="shared" si="40"/>
        <v>0</v>
      </c>
    </row>
    <row r="127" spans="1:8" ht="24" x14ac:dyDescent="0.25">
      <c r="A127" s="43" t="s">
        <v>94</v>
      </c>
      <c r="B127" s="44">
        <v>5</v>
      </c>
      <c r="C127" s="44">
        <v>3</v>
      </c>
      <c r="D127" s="45" t="s">
        <v>153</v>
      </c>
      <c r="E127" s="46">
        <v>200</v>
      </c>
      <c r="F127" s="47">
        <f t="shared" ref="F127:H127" si="41">F128</f>
        <v>700</v>
      </c>
      <c r="G127" s="47">
        <f t="shared" si="41"/>
        <v>0</v>
      </c>
      <c r="H127" s="47">
        <f t="shared" si="41"/>
        <v>0</v>
      </c>
    </row>
    <row r="128" spans="1:8" ht="24" x14ac:dyDescent="0.25">
      <c r="A128" s="43" t="s">
        <v>95</v>
      </c>
      <c r="B128" s="44">
        <v>5</v>
      </c>
      <c r="C128" s="44">
        <v>3</v>
      </c>
      <c r="D128" s="45" t="s">
        <v>153</v>
      </c>
      <c r="E128" s="46">
        <v>240</v>
      </c>
      <c r="F128" s="57">
        <v>700</v>
      </c>
      <c r="G128" s="57"/>
      <c r="H128" s="57"/>
    </row>
    <row r="129" spans="1:8" ht="36" x14ac:dyDescent="0.25">
      <c r="A129" s="43" t="s">
        <v>154</v>
      </c>
      <c r="B129" s="44">
        <v>5</v>
      </c>
      <c r="C129" s="44">
        <v>3</v>
      </c>
      <c r="D129" s="45" t="s">
        <v>155</v>
      </c>
      <c r="E129" s="46"/>
      <c r="F129" s="47">
        <f t="shared" ref="F129:H130" si="42">F130</f>
        <v>0</v>
      </c>
      <c r="G129" s="47">
        <f t="shared" si="42"/>
        <v>0</v>
      </c>
      <c r="H129" s="47">
        <f t="shared" si="42"/>
        <v>0</v>
      </c>
    </row>
    <row r="130" spans="1:8" ht="24" x14ac:dyDescent="0.25">
      <c r="A130" s="43" t="s">
        <v>94</v>
      </c>
      <c r="B130" s="44">
        <v>5</v>
      </c>
      <c r="C130" s="44">
        <v>3</v>
      </c>
      <c r="D130" s="45" t="s">
        <v>155</v>
      </c>
      <c r="E130" s="46">
        <v>200</v>
      </c>
      <c r="F130" s="47">
        <f t="shared" si="42"/>
        <v>0</v>
      </c>
      <c r="G130" s="47">
        <f t="shared" si="42"/>
        <v>0</v>
      </c>
      <c r="H130" s="47">
        <f t="shared" si="42"/>
        <v>0</v>
      </c>
    </row>
    <row r="131" spans="1:8" ht="24" x14ac:dyDescent="0.25">
      <c r="A131" s="43" t="s">
        <v>95</v>
      </c>
      <c r="B131" s="44">
        <v>5</v>
      </c>
      <c r="C131" s="44">
        <v>3</v>
      </c>
      <c r="D131" s="45" t="s">
        <v>155</v>
      </c>
      <c r="E131" s="46">
        <v>240</v>
      </c>
      <c r="F131" s="57">
        <v>0</v>
      </c>
      <c r="G131" s="57"/>
      <c r="H131" s="57"/>
    </row>
    <row r="132" spans="1:8" ht="24" x14ac:dyDescent="0.25">
      <c r="A132" s="43" t="s">
        <v>156</v>
      </c>
      <c r="B132" s="44">
        <v>5</v>
      </c>
      <c r="C132" s="44">
        <v>3</v>
      </c>
      <c r="D132" s="45" t="s">
        <v>157</v>
      </c>
      <c r="E132" s="46"/>
      <c r="F132" s="47">
        <f t="shared" ref="F132:H133" si="43">F133</f>
        <v>500</v>
      </c>
      <c r="G132" s="47">
        <f t="shared" si="43"/>
        <v>0</v>
      </c>
      <c r="H132" s="47">
        <f t="shared" si="43"/>
        <v>0</v>
      </c>
    </row>
    <row r="133" spans="1:8" ht="24" x14ac:dyDescent="0.25">
      <c r="A133" s="43" t="s">
        <v>94</v>
      </c>
      <c r="B133" s="44">
        <v>5</v>
      </c>
      <c r="C133" s="44">
        <v>3</v>
      </c>
      <c r="D133" s="45" t="s">
        <v>157</v>
      </c>
      <c r="E133" s="46">
        <v>200</v>
      </c>
      <c r="F133" s="47">
        <f t="shared" si="43"/>
        <v>500</v>
      </c>
      <c r="G133" s="47">
        <f t="shared" si="43"/>
        <v>0</v>
      </c>
      <c r="H133" s="47">
        <f t="shared" si="43"/>
        <v>0</v>
      </c>
    </row>
    <row r="134" spans="1:8" ht="24" x14ac:dyDescent="0.25">
      <c r="A134" s="43" t="s">
        <v>95</v>
      </c>
      <c r="B134" s="44">
        <v>5</v>
      </c>
      <c r="C134" s="44">
        <v>3</v>
      </c>
      <c r="D134" s="45" t="s">
        <v>157</v>
      </c>
      <c r="E134" s="46">
        <v>240</v>
      </c>
      <c r="F134" s="57">
        <v>500</v>
      </c>
      <c r="G134" s="57"/>
      <c r="H134" s="57"/>
    </row>
    <row r="135" spans="1:8" ht="24" x14ac:dyDescent="0.25">
      <c r="A135" s="43" t="s">
        <v>158</v>
      </c>
      <c r="B135" s="44">
        <v>5</v>
      </c>
      <c r="C135" s="44">
        <v>3</v>
      </c>
      <c r="D135" s="45" t="s">
        <v>159</v>
      </c>
      <c r="E135" s="46"/>
      <c r="F135" s="47">
        <f t="shared" ref="F135:H136" si="44">F136</f>
        <v>2234.0050000000001</v>
      </c>
      <c r="G135" s="47">
        <f t="shared" si="44"/>
        <v>0</v>
      </c>
      <c r="H135" s="47">
        <f t="shared" si="44"/>
        <v>0</v>
      </c>
    </row>
    <row r="136" spans="1:8" ht="24" x14ac:dyDescent="0.25">
      <c r="A136" s="43" t="s">
        <v>94</v>
      </c>
      <c r="B136" s="44">
        <v>5</v>
      </c>
      <c r="C136" s="44">
        <v>3</v>
      </c>
      <c r="D136" s="45" t="s">
        <v>159</v>
      </c>
      <c r="E136" s="46">
        <v>200</v>
      </c>
      <c r="F136" s="47">
        <f t="shared" si="44"/>
        <v>2234.0050000000001</v>
      </c>
      <c r="G136" s="47">
        <f t="shared" si="44"/>
        <v>0</v>
      </c>
      <c r="H136" s="47">
        <f t="shared" si="44"/>
        <v>0</v>
      </c>
    </row>
    <row r="137" spans="1:8" ht="24" x14ac:dyDescent="0.25">
      <c r="A137" s="43" t="s">
        <v>95</v>
      </c>
      <c r="B137" s="44">
        <v>5</v>
      </c>
      <c r="C137" s="44">
        <v>3</v>
      </c>
      <c r="D137" s="45" t="s">
        <v>159</v>
      </c>
      <c r="E137" s="46">
        <v>240</v>
      </c>
      <c r="F137" s="57">
        <v>2234.0050000000001</v>
      </c>
      <c r="G137" s="57"/>
      <c r="H137" s="57"/>
    </row>
    <row r="138" spans="1:8" x14ac:dyDescent="0.25">
      <c r="A138" s="38" t="s">
        <v>160</v>
      </c>
      <c r="B138" s="39">
        <v>8</v>
      </c>
      <c r="C138" s="39" t="s">
        <v>216</v>
      </c>
      <c r="D138" s="40" t="s">
        <v>216</v>
      </c>
      <c r="E138" s="41" t="s">
        <v>216</v>
      </c>
      <c r="F138" s="42">
        <f t="shared" ref="F138:H138" si="45">F139</f>
        <v>6000</v>
      </c>
      <c r="G138" s="42">
        <f t="shared" si="45"/>
        <v>5000</v>
      </c>
      <c r="H138" s="42">
        <f t="shared" si="45"/>
        <v>5000</v>
      </c>
    </row>
    <row r="139" spans="1:8" x14ac:dyDescent="0.25">
      <c r="A139" s="38" t="s">
        <v>161</v>
      </c>
      <c r="B139" s="39">
        <v>8</v>
      </c>
      <c r="C139" s="39">
        <v>1</v>
      </c>
      <c r="D139" s="40" t="s">
        <v>216</v>
      </c>
      <c r="E139" s="41" t="s">
        <v>216</v>
      </c>
      <c r="F139" s="42">
        <f>F140+F143+F146+F149+F152</f>
        <v>6000</v>
      </c>
      <c r="G139" s="42">
        <f>G140+G143+G146+G149+G152</f>
        <v>5000</v>
      </c>
      <c r="H139" s="42">
        <f>H140+H143+H146+H149+H152</f>
        <v>5000</v>
      </c>
    </row>
    <row r="140" spans="1:8" ht="48" x14ac:dyDescent="0.25">
      <c r="A140" s="43" t="s">
        <v>162</v>
      </c>
      <c r="B140" s="44">
        <v>8</v>
      </c>
      <c r="C140" s="44">
        <v>1</v>
      </c>
      <c r="D140" s="45" t="s">
        <v>163</v>
      </c>
      <c r="E140" s="46"/>
      <c r="F140" s="47">
        <f>F141</f>
        <v>0</v>
      </c>
      <c r="G140" s="47">
        <f t="shared" ref="G140:H141" si="46">G141</f>
        <v>0</v>
      </c>
      <c r="H140" s="47">
        <f t="shared" si="46"/>
        <v>0</v>
      </c>
    </row>
    <row r="141" spans="1:8" ht="24" x14ac:dyDescent="0.25">
      <c r="A141" s="43" t="s">
        <v>127</v>
      </c>
      <c r="B141" s="44">
        <v>8</v>
      </c>
      <c r="C141" s="44">
        <v>1</v>
      </c>
      <c r="D141" s="45" t="s">
        <v>163</v>
      </c>
      <c r="E141" s="46">
        <v>400</v>
      </c>
      <c r="F141" s="47">
        <f>F142</f>
        <v>0</v>
      </c>
      <c r="G141" s="47">
        <f t="shared" si="46"/>
        <v>0</v>
      </c>
      <c r="H141" s="47">
        <f t="shared" si="46"/>
        <v>0</v>
      </c>
    </row>
    <row r="142" spans="1:8" x14ac:dyDescent="0.25">
      <c r="A142" s="43" t="s">
        <v>128</v>
      </c>
      <c r="B142" s="44">
        <v>8</v>
      </c>
      <c r="C142" s="44">
        <v>1</v>
      </c>
      <c r="D142" s="45" t="s">
        <v>163</v>
      </c>
      <c r="E142" s="46">
        <v>410</v>
      </c>
      <c r="F142" s="57"/>
      <c r="G142" s="57"/>
      <c r="H142" s="57"/>
    </row>
    <row r="143" spans="1:8" ht="48" x14ac:dyDescent="0.25">
      <c r="A143" s="43" t="s">
        <v>139</v>
      </c>
      <c r="B143" s="44">
        <v>8</v>
      </c>
      <c r="C143" s="44">
        <v>1</v>
      </c>
      <c r="D143" s="45" t="s">
        <v>164</v>
      </c>
      <c r="E143" s="46"/>
      <c r="F143" s="47">
        <f>F144</f>
        <v>0</v>
      </c>
      <c r="G143" s="47">
        <f t="shared" ref="G143:H144" si="47">G144</f>
        <v>0</v>
      </c>
      <c r="H143" s="47">
        <f t="shared" si="47"/>
        <v>0</v>
      </c>
    </row>
    <row r="144" spans="1:8" ht="24" x14ac:dyDescent="0.25">
      <c r="A144" s="43" t="s">
        <v>127</v>
      </c>
      <c r="B144" s="44">
        <v>8</v>
      </c>
      <c r="C144" s="44">
        <v>1</v>
      </c>
      <c r="D144" s="45" t="s">
        <v>164</v>
      </c>
      <c r="E144" s="46">
        <v>400</v>
      </c>
      <c r="F144" s="47">
        <f>F145</f>
        <v>0</v>
      </c>
      <c r="G144" s="47">
        <f t="shared" si="47"/>
        <v>0</v>
      </c>
      <c r="H144" s="47">
        <f t="shared" si="47"/>
        <v>0</v>
      </c>
    </row>
    <row r="145" spans="1:8" x14ac:dyDescent="0.25">
      <c r="A145" s="43" t="s">
        <v>128</v>
      </c>
      <c r="B145" s="44">
        <v>8</v>
      </c>
      <c r="C145" s="44">
        <v>1</v>
      </c>
      <c r="D145" s="45" t="s">
        <v>164</v>
      </c>
      <c r="E145" s="46">
        <v>410</v>
      </c>
      <c r="F145" s="57"/>
      <c r="G145" s="57"/>
      <c r="H145" s="57"/>
    </row>
    <row r="146" spans="1:8" ht="48" x14ac:dyDescent="0.25">
      <c r="A146" s="43" t="s">
        <v>224</v>
      </c>
      <c r="B146" s="44">
        <v>8</v>
      </c>
      <c r="C146" s="44">
        <v>1</v>
      </c>
      <c r="D146" s="45" t="s">
        <v>225</v>
      </c>
      <c r="E146" s="41"/>
      <c r="F146" s="47">
        <f>F147</f>
        <v>0</v>
      </c>
      <c r="G146" s="47">
        <f t="shared" ref="G146:H146" si="48">G147</f>
        <v>0</v>
      </c>
      <c r="H146" s="47">
        <f t="shared" si="48"/>
        <v>0</v>
      </c>
    </row>
    <row r="147" spans="1:8" ht="48" x14ac:dyDescent="0.25">
      <c r="A147" s="43" t="s">
        <v>86</v>
      </c>
      <c r="B147" s="44">
        <v>8</v>
      </c>
      <c r="C147" s="44">
        <v>1</v>
      </c>
      <c r="D147" s="45" t="s">
        <v>225</v>
      </c>
      <c r="E147" s="46">
        <v>100</v>
      </c>
      <c r="F147" s="47">
        <f t="shared" ref="F147:H147" si="49">F148</f>
        <v>0</v>
      </c>
      <c r="G147" s="47">
        <f t="shared" si="49"/>
        <v>0</v>
      </c>
      <c r="H147" s="47">
        <f t="shared" si="49"/>
        <v>0</v>
      </c>
    </row>
    <row r="148" spans="1:8" ht="24" x14ac:dyDescent="0.25">
      <c r="A148" s="43" t="s">
        <v>87</v>
      </c>
      <c r="B148" s="44">
        <v>8</v>
      </c>
      <c r="C148" s="44">
        <v>1</v>
      </c>
      <c r="D148" s="45" t="s">
        <v>225</v>
      </c>
      <c r="E148" s="46">
        <v>110</v>
      </c>
      <c r="F148" s="57"/>
      <c r="G148" s="57"/>
      <c r="H148" s="57"/>
    </row>
    <row r="149" spans="1:8" ht="24" x14ac:dyDescent="0.25">
      <c r="A149" s="43" t="s">
        <v>130</v>
      </c>
      <c r="B149" s="44">
        <v>8</v>
      </c>
      <c r="C149" s="44">
        <v>1</v>
      </c>
      <c r="D149" s="45" t="s">
        <v>131</v>
      </c>
      <c r="E149" s="46" t="s">
        <v>216</v>
      </c>
      <c r="F149" s="47">
        <f>F150</f>
        <v>3272.5</v>
      </c>
      <c r="G149" s="47">
        <f t="shared" ref="G149:G150" si="50">G150</f>
        <v>0</v>
      </c>
      <c r="H149" s="47">
        <f>H150</f>
        <v>0</v>
      </c>
    </row>
    <row r="150" spans="1:8" ht="48" x14ac:dyDescent="0.25">
      <c r="A150" s="43" t="s">
        <v>86</v>
      </c>
      <c r="B150" s="44">
        <v>8</v>
      </c>
      <c r="C150" s="44">
        <v>1</v>
      </c>
      <c r="D150" s="45" t="s">
        <v>131</v>
      </c>
      <c r="E150" s="46">
        <v>100</v>
      </c>
      <c r="F150" s="47">
        <f>F151</f>
        <v>3272.5</v>
      </c>
      <c r="G150" s="47">
        <f t="shared" si="50"/>
        <v>0</v>
      </c>
      <c r="H150" s="47">
        <f>H151</f>
        <v>0</v>
      </c>
    </row>
    <row r="151" spans="1:8" ht="24" x14ac:dyDescent="0.25">
      <c r="A151" s="43" t="s">
        <v>87</v>
      </c>
      <c r="B151" s="44">
        <v>8</v>
      </c>
      <c r="C151" s="44">
        <v>1</v>
      </c>
      <c r="D151" s="45" t="s">
        <v>131</v>
      </c>
      <c r="E151" s="46">
        <v>110</v>
      </c>
      <c r="F151" s="57">
        <v>3272.5</v>
      </c>
      <c r="G151" s="57"/>
      <c r="H151" s="57"/>
    </row>
    <row r="152" spans="1:8" ht="24" x14ac:dyDescent="0.25">
      <c r="A152" s="43" t="s">
        <v>83</v>
      </c>
      <c r="B152" s="44">
        <v>8</v>
      </c>
      <c r="C152" s="44">
        <v>1</v>
      </c>
      <c r="D152" s="45"/>
      <c r="E152" s="46"/>
      <c r="F152" s="47">
        <f>F153+F156</f>
        <v>2727.5</v>
      </c>
      <c r="G152" s="47">
        <f>G153+G156</f>
        <v>5000</v>
      </c>
      <c r="H152" s="47">
        <f>H153+H156</f>
        <v>5000</v>
      </c>
    </row>
    <row r="153" spans="1:8" ht="24" x14ac:dyDescent="0.25">
      <c r="A153" s="43" t="s">
        <v>165</v>
      </c>
      <c r="B153" s="44">
        <v>8</v>
      </c>
      <c r="C153" s="44">
        <v>1</v>
      </c>
      <c r="D153" s="45" t="s">
        <v>166</v>
      </c>
      <c r="E153" s="46" t="s">
        <v>216</v>
      </c>
      <c r="F153" s="47">
        <f t="shared" ref="F153:H153" si="51">F154</f>
        <v>332.5</v>
      </c>
      <c r="G153" s="47">
        <f t="shared" si="51"/>
        <v>3605</v>
      </c>
      <c r="H153" s="47">
        <f t="shared" si="51"/>
        <v>3605</v>
      </c>
    </row>
    <row r="154" spans="1:8" ht="48" x14ac:dyDescent="0.25">
      <c r="A154" s="43" t="s">
        <v>86</v>
      </c>
      <c r="B154" s="44">
        <v>8</v>
      </c>
      <c r="C154" s="44">
        <v>1</v>
      </c>
      <c r="D154" s="45" t="s">
        <v>166</v>
      </c>
      <c r="E154" s="46">
        <v>100</v>
      </c>
      <c r="F154" s="47">
        <f>F155</f>
        <v>332.5</v>
      </c>
      <c r="G154" s="47">
        <f>G155</f>
        <v>3605</v>
      </c>
      <c r="H154" s="47">
        <f>H155</f>
        <v>3605</v>
      </c>
    </row>
    <row r="155" spans="1:8" ht="24" x14ac:dyDescent="0.25">
      <c r="A155" s="43" t="s">
        <v>87</v>
      </c>
      <c r="B155" s="44">
        <v>8</v>
      </c>
      <c r="C155" s="44">
        <v>1</v>
      </c>
      <c r="D155" s="45" t="s">
        <v>166</v>
      </c>
      <c r="E155" s="46">
        <v>110</v>
      </c>
      <c r="F155" s="57">
        <v>332.5</v>
      </c>
      <c r="G155" s="57">
        <v>3605</v>
      </c>
      <c r="H155" s="57">
        <v>3605</v>
      </c>
    </row>
    <row r="156" spans="1:8" ht="24" x14ac:dyDescent="0.25">
      <c r="A156" s="43" t="s">
        <v>167</v>
      </c>
      <c r="B156" s="44">
        <v>8</v>
      </c>
      <c r="C156" s="44">
        <v>1</v>
      </c>
      <c r="D156" s="45" t="s">
        <v>168</v>
      </c>
      <c r="E156" s="46" t="s">
        <v>216</v>
      </c>
      <c r="F156" s="47">
        <f t="shared" ref="F156:H156" si="52">F159+F157</f>
        <v>2395</v>
      </c>
      <c r="G156" s="47">
        <f t="shared" si="52"/>
        <v>1395</v>
      </c>
      <c r="H156" s="47">
        <f t="shared" si="52"/>
        <v>1395</v>
      </c>
    </row>
    <row r="157" spans="1:8" ht="24" x14ac:dyDescent="0.25">
      <c r="A157" s="43" t="s">
        <v>94</v>
      </c>
      <c r="B157" s="44">
        <v>8</v>
      </c>
      <c r="C157" s="44">
        <v>1</v>
      </c>
      <c r="D157" s="45" t="s">
        <v>168</v>
      </c>
      <c r="E157" s="46">
        <v>200</v>
      </c>
      <c r="F157" s="47">
        <f t="shared" ref="F157:H157" si="53">F158</f>
        <v>2390</v>
      </c>
      <c r="G157" s="47">
        <f t="shared" si="53"/>
        <v>1390</v>
      </c>
      <c r="H157" s="47">
        <f t="shared" si="53"/>
        <v>1390</v>
      </c>
    </row>
    <row r="158" spans="1:8" ht="24" x14ac:dyDescent="0.25">
      <c r="A158" s="43" t="s">
        <v>95</v>
      </c>
      <c r="B158" s="44">
        <v>8</v>
      </c>
      <c r="C158" s="44">
        <v>1</v>
      </c>
      <c r="D158" s="45" t="s">
        <v>168</v>
      </c>
      <c r="E158" s="46">
        <v>240</v>
      </c>
      <c r="F158" s="57">
        <v>2390</v>
      </c>
      <c r="G158" s="57">
        <v>1390</v>
      </c>
      <c r="H158" s="57">
        <v>1390</v>
      </c>
    </row>
    <row r="159" spans="1:8" x14ac:dyDescent="0.25">
      <c r="A159" s="43" t="s">
        <v>96</v>
      </c>
      <c r="B159" s="44">
        <v>8</v>
      </c>
      <c r="C159" s="44">
        <v>1</v>
      </c>
      <c r="D159" s="45" t="s">
        <v>168</v>
      </c>
      <c r="E159" s="46">
        <v>800</v>
      </c>
      <c r="F159" s="47">
        <f t="shared" ref="F159:H159" si="54">F160</f>
        <v>5</v>
      </c>
      <c r="G159" s="47">
        <f t="shared" si="54"/>
        <v>5</v>
      </c>
      <c r="H159" s="47">
        <f t="shared" si="54"/>
        <v>5</v>
      </c>
    </row>
    <row r="160" spans="1:8" x14ac:dyDescent="0.25">
      <c r="A160" s="43" t="s">
        <v>97</v>
      </c>
      <c r="B160" s="44">
        <v>8</v>
      </c>
      <c r="C160" s="44">
        <v>1</v>
      </c>
      <c r="D160" s="45" t="s">
        <v>168</v>
      </c>
      <c r="E160" s="46">
        <v>850</v>
      </c>
      <c r="F160" s="57">
        <v>5</v>
      </c>
      <c r="G160" s="57">
        <v>5</v>
      </c>
      <c r="H160" s="57">
        <v>5</v>
      </c>
    </row>
    <row r="161" spans="1:8" x14ac:dyDescent="0.25">
      <c r="A161" s="38" t="s">
        <v>169</v>
      </c>
      <c r="B161" s="39">
        <v>10</v>
      </c>
      <c r="C161" s="39" t="s">
        <v>216</v>
      </c>
      <c r="D161" s="40" t="s">
        <v>216</v>
      </c>
      <c r="E161" s="41" t="s">
        <v>216</v>
      </c>
      <c r="F161" s="42">
        <f>F162</f>
        <v>244</v>
      </c>
      <c r="G161" s="42">
        <f t="shared" ref="G161:H165" si="55">G162</f>
        <v>244</v>
      </c>
      <c r="H161" s="42">
        <f t="shared" si="55"/>
        <v>244</v>
      </c>
    </row>
    <row r="162" spans="1:8" x14ac:dyDescent="0.25">
      <c r="A162" s="38" t="s">
        <v>170</v>
      </c>
      <c r="B162" s="39">
        <v>10</v>
      </c>
      <c r="C162" s="39">
        <v>1</v>
      </c>
      <c r="D162" s="40" t="s">
        <v>216</v>
      </c>
      <c r="E162" s="41" t="s">
        <v>216</v>
      </c>
      <c r="F162" s="42">
        <f t="shared" ref="F162:F165" si="56">F163</f>
        <v>244</v>
      </c>
      <c r="G162" s="42">
        <f t="shared" si="55"/>
        <v>244</v>
      </c>
      <c r="H162" s="42">
        <f>H163</f>
        <v>244</v>
      </c>
    </row>
    <row r="163" spans="1:8" ht="24" x14ac:dyDescent="0.25">
      <c r="A163" s="43" t="s">
        <v>83</v>
      </c>
      <c r="B163" s="44">
        <v>10</v>
      </c>
      <c r="C163" s="44">
        <v>1</v>
      </c>
      <c r="D163" s="45" t="s">
        <v>84</v>
      </c>
      <c r="E163" s="46" t="s">
        <v>216</v>
      </c>
      <c r="F163" s="47">
        <f t="shared" si="56"/>
        <v>244</v>
      </c>
      <c r="G163" s="47">
        <f t="shared" si="55"/>
        <v>244</v>
      </c>
      <c r="H163" s="47">
        <f>H164</f>
        <v>244</v>
      </c>
    </row>
    <row r="164" spans="1:8" ht="24" x14ac:dyDescent="0.25">
      <c r="A164" s="43" t="s">
        <v>171</v>
      </c>
      <c r="B164" s="44">
        <v>10</v>
      </c>
      <c r="C164" s="44">
        <v>1</v>
      </c>
      <c r="D164" s="45" t="s">
        <v>172</v>
      </c>
      <c r="E164" s="46" t="s">
        <v>216</v>
      </c>
      <c r="F164" s="47">
        <f t="shared" si="56"/>
        <v>244</v>
      </c>
      <c r="G164" s="47">
        <f t="shared" si="55"/>
        <v>244</v>
      </c>
      <c r="H164" s="47">
        <f>H165</f>
        <v>244</v>
      </c>
    </row>
    <row r="165" spans="1:8" x14ac:dyDescent="0.25">
      <c r="A165" s="43" t="s">
        <v>173</v>
      </c>
      <c r="B165" s="44">
        <v>10</v>
      </c>
      <c r="C165" s="44">
        <v>1</v>
      </c>
      <c r="D165" s="45" t="s">
        <v>172</v>
      </c>
      <c r="E165" s="46">
        <v>300</v>
      </c>
      <c r="F165" s="47">
        <f t="shared" si="56"/>
        <v>244</v>
      </c>
      <c r="G165" s="47">
        <f t="shared" si="55"/>
        <v>244</v>
      </c>
      <c r="H165" s="47">
        <f>H166</f>
        <v>244</v>
      </c>
    </row>
    <row r="166" spans="1:8" x14ac:dyDescent="0.25">
      <c r="A166" s="43" t="s">
        <v>174</v>
      </c>
      <c r="B166" s="44">
        <v>10</v>
      </c>
      <c r="C166" s="44">
        <v>1</v>
      </c>
      <c r="D166" s="45" t="s">
        <v>172</v>
      </c>
      <c r="E166" s="46">
        <v>312</v>
      </c>
      <c r="F166" s="57">
        <v>244</v>
      </c>
      <c r="G166" s="57">
        <v>244</v>
      </c>
      <c r="H166" s="57">
        <v>244</v>
      </c>
    </row>
    <row r="167" spans="1:8" x14ac:dyDescent="0.25">
      <c r="A167" s="58" t="s">
        <v>175</v>
      </c>
      <c r="B167" s="39">
        <v>99</v>
      </c>
      <c r="C167" s="39">
        <v>99</v>
      </c>
      <c r="D167" s="40"/>
      <c r="E167" s="46"/>
      <c r="F167" s="42">
        <f t="shared" ref="F167:G170" si="57">F168</f>
        <v>0</v>
      </c>
      <c r="G167" s="42">
        <f t="shared" si="57"/>
        <v>631.16</v>
      </c>
      <c r="H167" s="42">
        <f>H168</f>
        <v>1191.42</v>
      </c>
    </row>
    <row r="168" spans="1:8" x14ac:dyDescent="0.25">
      <c r="A168" s="59" t="s">
        <v>176</v>
      </c>
      <c r="B168" s="44">
        <v>99</v>
      </c>
      <c r="C168" s="44">
        <v>99</v>
      </c>
      <c r="D168" s="45" t="s">
        <v>84</v>
      </c>
      <c r="E168" s="46"/>
      <c r="F168" s="47">
        <f t="shared" si="57"/>
        <v>0</v>
      </c>
      <c r="G168" s="47">
        <f t="shared" si="57"/>
        <v>631.16</v>
      </c>
      <c r="H168" s="47">
        <f>H169</f>
        <v>1191.42</v>
      </c>
    </row>
    <row r="169" spans="1:8" x14ac:dyDescent="0.25">
      <c r="A169" s="59" t="s">
        <v>175</v>
      </c>
      <c r="B169" s="44">
        <v>99</v>
      </c>
      <c r="C169" s="44">
        <v>99</v>
      </c>
      <c r="D169" s="45" t="s">
        <v>177</v>
      </c>
      <c r="E169" s="46"/>
      <c r="F169" s="47">
        <f t="shared" si="57"/>
        <v>0</v>
      </c>
      <c r="G169" s="47">
        <f t="shared" si="57"/>
        <v>631.16</v>
      </c>
      <c r="H169" s="47">
        <f>H170</f>
        <v>1191.42</v>
      </c>
    </row>
    <row r="170" spans="1:8" x14ac:dyDescent="0.25">
      <c r="A170" s="59" t="s">
        <v>175</v>
      </c>
      <c r="B170" s="44">
        <v>99</v>
      </c>
      <c r="C170" s="44">
        <v>99</v>
      </c>
      <c r="D170" s="45" t="s">
        <v>177</v>
      </c>
      <c r="E170" s="46">
        <v>900</v>
      </c>
      <c r="F170" s="47">
        <f t="shared" si="57"/>
        <v>0</v>
      </c>
      <c r="G170" s="47">
        <f t="shared" si="57"/>
        <v>631.16</v>
      </c>
      <c r="H170" s="47">
        <f>H171</f>
        <v>1191.42</v>
      </c>
    </row>
    <row r="171" spans="1:8" x14ac:dyDescent="0.25">
      <c r="A171" s="59" t="s">
        <v>175</v>
      </c>
      <c r="B171" s="44">
        <v>99</v>
      </c>
      <c r="C171" s="44">
        <v>99</v>
      </c>
      <c r="D171" s="45" t="s">
        <v>177</v>
      </c>
      <c r="E171" s="46">
        <v>990</v>
      </c>
      <c r="F171" s="57"/>
      <c r="G171" s="57">
        <v>631.16</v>
      </c>
      <c r="H171" s="57">
        <v>1191.42</v>
      </c>
    </row>
    <row r="172" spans="1:8" x14ac:dyDescent="0.25">
      <c r="A172" s="60" t="s">
        <v>178</v>
      </c>
      <c r="B172" s="60"/>
      <c r="C172" s="60"/>
      <c r="D172" s="36"/>
      <c r="E172" s="61"/>
      <c r="F172" s="42">
        <f>F4+F50+F56+F68+F87+F138+F161+F167</f>
        <v>34583.089999999997</v>
      </c>
      <c r="G172" s="42">
        <f>G4+G50+G56+G68+G87+G138+G161+G167</f>
        <v>25246.399999999998</v>
      </c>
      <c r="H172" s="42">
        <f>H4+H50+H56+H68+H87+H138+H161+H167</f>
        <v>23828.36</v>
      </c>
    </row>
  </sheetData>
  <mergeCells count="1">
    <mergeCell ref="A1:H1"/>
  </mergeCells>
  <pageMargins left="0.11811023622047245" right="0.11811023622047245" top="0.15748031496062992" bottom="0.15748031496062992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F25"/>
  <sheetViews>
    <sheetView workbookViewId="0">
      <selection activeCell="H22" sqref="H22"/>
    </sheetView>
  </sheetViews>
  <sheetFormatPr defaultRowHeight="15" x14ac:dyDescent="0.25"/>
  <cols>
    <col min="1" max="1" width="19.85546875" customWidth="1"/>
    <col min="2" max="2" width="18.28515625" customWidth="1"/>
    <col min="3" max="3" width="28.42578125" customWidth="1"/>
    <col min="4" max="4" width="11.42578125" customWidth="1"/>
    <col min="5" max="5" width="10.7109375" customWidth="1"/>
    <col min="6" max="6" width="8.28515625" customWidth="1"/>
    <col min="7" max="7" width="12.7109375" customWidth="1"/>
    <col min="8" max="8" width="9.140625" customWidth="1"/>
  </cols>
  <sheetData>
    <row r="1" spans="1:6" ht="18.75" x14ac:dyDescent="0.3">
      <c r="A1" s="6"/>
      <c r="B1" s="6"/>
      <c r="C1" s="6"/>
      <c r="D1" s="6"/>
      <c r="E1" s="6"/>
      <c r="F1" s="6"/>
    </row>
    <row r="2" spans="1:6" ht="18.75" x14ac:dyDescent="0.25">
      <c r="A2" s="12" t="s">
        <v>179</v>
      </c>
      <c r="B2" s="12"/>
      <c r="C2" s="12"/>
      <c r="D2" s="12"/>
      <c r="E2" s="12"/>
      <c r="F2" s="12"/>
    </row>
    <row r="3" spans="1:6" ht="18.75" x14ac:dyDescent="0.25">
      <c r="A3" s="12" t="s">
        <v>180</v>
      </c>
      <c r="B3" s="12"/>
      <c r="C3" s="12"/>
      <c r="D3" s="12"/>
      <c r="E3" s="12"/>
      <c r="F3" s="12"/>
    </row>
    <row r="4" spans="1:6" ht="18.75" x14ac:dyDescent="0.3">
      <c r="A4" s="12" t="s">
        <v>181</v>
      </c>
      <c r="B4" s="12"/>
      <c r="C4" s="12"/>
      <c r="D4" s="12"/>
      <c r="E4" s="12"/>
      <c r="F4" s="6"/>
    </row>
    <row r="5" spans="1:6" ht="18.75" x14ac:dyDescent="0.25">
      <c r="A5" s="12" t="s">
        <v>198</v>
      </c>
      <c r="B5" s="12"/>
      <c r="C5" s="12"/>
      <c r="D5" s="12"/>
      <c r="E5" s="12"/>
      <c r="F5" s="12"/>
    </row>
    <row r="6" spans="1:6" ht="18.75" x14ac:dyDescent="0.3">
      <c r="A6" s="6"/>
      <c r="B6" s="6"/>
      <c r="C6" s="6"/>
      <c r="D6" s="6"/>
      <c r="E6" s="6"/>
      <c r="F6" s="6"/>
    </row>
    <row r="7" spans="1:6" ht="19.5" thickBot="1" x14ac:dyDescent="0.35">
      <c r="A7" s="6"/>
      <c r="B7" s="6"/>
      <c r="C7" s="6"/>
      <c r="D7" s="6"/>
      <c r="E7" s="6"/>
      <c r="F7" s="10" t="s">
        <v>199</v>
      </c>
    </row>
    <row r="8" spans="1:6" ht="15.75" customHeight="1" x14ac:dyDescent="0.25">
      <c r="A8" s="13" t="s">
        <v>182</v>
      </c>
      <c r="B8" s="30"/>
      <c r="C8" s="1"/>
      <c r="D8" s="21" t="s">
        <v>200</v>
      </c>
      <c r="E8" s="21" t="s">
        <v>201</v>
      </c>
      <c r="F8" s="21" t="s">
        <v>202</v>
      </c>
    </row>
    <row r="9" spans="1:6" ht="16.5" thickBot="1" x14ac:dyDescent="0.3">
      <c r="A9" s="14" t="s">
        <v>183</v>
      </c>
      <c r="B9" s="18"/>
      <c r="C9" s="2" t="s">
        <v>184</v>
      </c>
      <c r="D9" s="22"/>
      <c r="E9" s="22"/>
      <c r="F9" s="22"/>
    </row>
    <row r="10" spans="1:6" ht="31.5" x14ac:dyDescent="0.25">
      <c r="A10" s="2"/>
      <c r="B10" s="3" t="s">
        <v>194</v>
      </c>
      <c r="C10" s="2" t="s">
        <v>185</v>
      </c>
      <c r="D10" s="22"/>
      <c r="E10" s="22"/>
      <c r="F10" s="22"/>
    </row>
    <row r="11" spans="1:6" ht="15.75" x14ac:dyDescent="0.25">
      <c r="A11" s="2" t="s">
        <v>190</v>
      </c>
      <c r="B11" s="3" t="s">
        <v>65</v>
      </c>
      <c r="C11" s="2" t="s">
        <v>186</v>
      </c>
      <c r="D11" s="22"/>
      <c r="E11" s="22"/>
      <c r="F11" s="22"/>
    </row>
    <row r="12" spans="1:6" ht="31.5" x14ac:dyDescent="0.25">
      <c r="A12" s="2" t="s">
        <v>191</v>
      </c>
      <c r="B12" s="3" t="s">
        <v>190</v>
      </c>
      <c r="C12" s="2" t="s">
        <v>187</v>
      </c>
      <c r="D12" s="22"/>
      <c r="E12" s="22"/>
      <c r="F12" s="22"/>
    </row>
    <row r="13" spans="1:6" ht="18.75" customHeight="1" x14ac:dyDescent="0.25">
      <c r="A13" s="2" t="s">
        <v>192</v>
      </c>
      <c r="B13" s="3" t="s">
        <v>191</v>
      </c>
      <c r="C13" s="2" t="s">
        <v>188</v>
      </c>
      <c r="D13" s="22"/>
      <c r="E13" s="22"/>
      <c r="F13" s="22"/>
    </row>
    <row r="14" spans="1:6" ht="15.75" x14ac:dyDescent="0.25">
      <c r="A14" s="2" t="s">
        <v>193</v>
      </c>
      <c r="B14" s="3" t="s">
        <v>192</v>
      </c>
      <c r="C14" s="2" t="s">
        <v>189</v>
      </c>
      <c r="D14" s="22"/>
      <c r="E14" s="22"/>
      <c r="F14" s="22"/>
    </row>
    <row r="15" spans="1:6" ht="16.5" thickBot="1" x14ac:dyDescent="0.3">
      <c r="A15" s="7"/>
      <c r="B15" s="4" t="s">
        <v>193</v>
      </c>
      <c r="C15" s="7"/>
      <c r="D15" s="23"/>
      <c r="E15" s="23"/>
      <c r="F15" s="23"/>
    </row>
    <row r="16" spans="1:6" ht="93.75" customHeight="1" x14ac:dyDescent="0.25">
      <c r="A16" s="24" t="s">
        <v>197</v>
      </c>
      <c r="B16" s="26">
        <v>555</v>
      </c>
      <c r="C16" s="28" t="s">
        <v>195</v>
      </c>
      <c r="D16" s="19">
        <v>3000</v>
      </c>
      <c r="E16" s="19">
        <v>0</v>
      </c>
      <c r="F16" s="19">
        <v>0</v>
      </c>
    </row>
    <row r="17" spans="1:6" ht="15.75" thickBot="1" x14ac:dyDescent="0.3">
      <c r="A17" s="25"/>
      <c r="B17" s="27"/>
      <c r="C17" s="29"/>
      <c r="D17" s="20"/>
      <c r="E17" s="20"/>
      <c r="F17" s="20"/>
    </row>
    <row r="18" spans="1:6" ht="16.5" thickBot="1" x14ac:dyDescent="0.3">
      <c r="A18" s="15" t="s">
        <v>196</v>
      </c>
      <c r="B18" s="16"/>
      <c r="C18" s="17"/>
      <c r="D18" s="8">
        <f>D16</f>
        <v>3000</v>
      </c>
      <c r="E18" s="8">
        <v>0</v>
      </c>
      <c r="F18" s="8">
        <v>0</v>
      </c>
    </row>
    <row r="19" spans="1:6" ht="18.75" x14ac:dyDescent="0.3">
      <c r="A19" s="6"/>
      <c r="B19" s="6"/>
      <c r="C19" s="6"/>
      <c r="D19" s="6"/>
      <c r="E19" s="6"/>
      <c r="F19" s="6"/>
    </row>
    <row r="20" spans="1:6" ht="18.75" x14ac:dyDescent="0.3">
      <c r="A20" s="6"/>
      <c r="B20" s="6"/>
      <c r="C20" s="6"/>
      <c r="D20" s="6"/>
      <c r="E20" s="6"/>
      <c r="F20" s="6"/>
    </row>
    <row r="21" spans="1:6" ht="18.75" x14ac:dyDescent="0.3">
      <c r="A21" s="6"/>
      <c r="B21" s="6"/>
      <c r="C21" s="6"/>
      <c r="D21" s="6"/>
      <c r="E21" s="6"/>
      <c r="F21" s="6"/>
    </row>
    <row r="22" spans="1:6" ht="18.75" x14ac:dyDescent="0.3">
      <c r="A22" s="6"/>
      <c r="B22" s="6"/>
      <c r="C22" s="6"/>
      <c r="D22" s="6"/>
      <c r="E22" s="6"/>
      <c r="F22" s="6"/>
    </row>
    <row r="23" spans="1:6" ht="18.75" x14ac:dyDescent="0.3">
      <c r="A23" s="9" t="s">
        <v>203</v>
      </c>
      <c r="B23" s="9"/>
      <c r="C23" s="9"/>
      <c r="D23" s="9"/>
      <c r="E23" s="6"/>
      <c r="F23" s="6"/>
    </row>
    <row r="24" spans="1:6" ht="18.75" x14ac:dyDescent="0.3">
      <c r="A24" s="6"/>
      <c r="B24" s="6"/>
      <c r="C24" s="6"/>
      <c r="D24" s="6"/>
      <c r="E24" s="6"/>
      <c r="F24" s="6"/>
    </row>
    <row r="25" spans="1:6" ht="18.75" x14ac:dyDescent="0.3">
      <c r="A25" s="6"/>
      <c r="B25" s="6"/>
      <c r="C25" s="6"/>
      <c r="D25" s="6"/>
      <c r="E25" s="6"/>
      <c r="F25" s="6"/>
    </row>
  </sheetData>
  <mergeCells count="16">
    <mergeCell ref="A18:C18"/>
    <mergeCell ref="A2:F2"/>
    <mergeCell ref="A3:F3"/>
    <mergeCell ref="A4:E4"/>
    <mergeCell ref="A5:F5"/>
    <mergeCell ref="A9:B9"/>
    <mergeCell ref="D16:D17"/>
    <mergeCell ref="E16:E17"/>
    <mergeCell ref="F16:F17"/>
    <mergeCell ref="D8:D15"/>
    <mergeCell ref="E8:E15"/>
    <mergeCell ref="F8:F15"/>
    <mergeCell ref="A16:A17"/>
    <mergeCell ref="B16:B17"/>
    <mergeCell ref="C16:C17"/>
    <mergeCell ref="A8:B8"/>
  </mergeCells>
  <pageMargins left="0.31496062992125984" right="0.31496062992125984" top="0.35433070866141736" bottom="0.15748031496062992" header="0.11811023622047245" footer="0.1181102362204724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</vt:lpstr>
      <vt:lpstr>Расход</vt:lpstr>
      <vt:lpstr>Источ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2024-11-13T05:01:46Z</cp:lastPrinted>
  <dcterms:created xsi:type="dcterms:W3CDTF">2024-11-07T06:54:26Z</dcterms:created>
  <dcterms:modified xsi:type="dcterms:W3CDTF">2024-11-13T05:01:51Z</dcterms:modified>
</cp:coreProperties>
</file>